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ueva carpeta\"/>
    </mc:Choice>
  </mc:AlternateContent>
  <bookViews>
    <workbookView xWindow="0" yWindow="0" windowWidth="20496" windowHeight="7152" firstSheet="11" activeTab="11"/>
  </bookViews>
  <sheets>
    <sheet name="RECEPCION" sheetId="1" r:id="rId1"/>
    <sheet name="ADECUACION" sheetId="2" r:id="rId2"/>
    <sheet name="DESCREMADO" sheetId="3" r:id="rId3"/>
    <sheet name="ADICION DE INSUMOS" sheetId="4" r:id="rId4"/>
    <sheet name="PARTIR CUAJADA" sheetId="5" r:id="rId5"/>
    <sheet name="DESUERADO" sheetId="6" r:id="rId6"/>
    <sheet name="LICUADO" sheetId="7" r:id="rId7"/>
    <sheet name="HILADO" sheetId="8" r:id="rId8"/>
    <sheet name="MOLDEADO" sheetId="9" r:id="rId9"/>
    <sheet name="DESMOLDE" sheetId="10" r:id="rId10"/>
    <sheet name="CORTAR-TAJAR" sheetId="11" r:id="rId11"/>
    <sheet name="SEPARADO" sheetId="12" r:id="rId12"/>
    <sheet name="EMPAQUE" sheetId="13" r:id="rId13"/>
    <sheet name="SELLADO AL VACIO" sheetId="14" r:id="rId14"/>
    <sheet name="MADURADO" sheetId="15" r:id="rId1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4" i="12" l="1"/>
  <c r="C19" i="15" l="1"/>
  <c r="C333" i="14"/>
  <c r="C436" i="13"/>
  <c r="C75" i="11"/>
  <c r="C96" i="10"/>
  <c r="C102" i="9"/>
  <c r="C37" i="8"/>
  <c r="C14" i="7"/>
  <c r="C35" i="6"/>
  <c r="F11" i="1"/>
  <c r="C28" i="5" l="1"/>
  <c r="C75" i="4"/>
  <c r="C21" i="3"/>
  <c r="C44" i="2"/>
  <c r="C22" i="1"/>
</calcChain>
</file>

<file path=xl/sharedStrings.xml><?xml version="1.0" encoding="utf-8"?>
<sst xmlns="http://schemas.openxmlformats.org/spreadsheetml/2006/main" count="2278" uniqueCount="269">
  <si>
    <t>Recepcion de leche (100g)</t>
  </si>
  <si>
    <t>Leche</t>
  </si>
  <si>
    <t>Electricidad</t>
  </si>
  <si>
    <t>Bomba</t>
  </si>
  <si>
    <t>Depreciacion</t>
  </si>
  <si>
    <t>mantenimiento</t>
  </si>
  <si>
    <t>seguro</t>
  </si>
  <si>
    <t>Terreno</t>
  </si>
  <si>
    <t>Area despacho</t>
  </si>
  <si>
    <t>Queso</t>
  </si>
  <si>
    <t>bascula de plataform</t>
  </si>
  <si>
    <t>Mantenimiento</t>
  </si>
  <si>
    <t>Seguro</t>
  </si>
  <si>
    <t>ACTIVIDAD</t>
  </si>
  <si>
    <t>INDUCTORES</t>
  </si>
  <si>
    <t>VALOR INDUCTOR</t>
  </si>
  <si>
    <t>COSTO ACTIVIDAD</t>
  </si>
  <si>
    <t>Calentar la leche ( 100g queso)</t>
  </si>
  <si>
    <t>Gas</t>
  </si>
  <si>
    <t>Caldera</t>
  </si>
  <si>
    <t>Agua</t>
  </si>
  <si>
    <t>Area Tinas</t>
  </si>
  <si>
    <t>Caldera / tina</t>
  </si>
  <si>
    <t>Pasteurización leche queso holandés (100g)</t>
  </si>
  <si>
    <t>leche</t>
  </si>
  <si>
    <t>30 unid</t>
  </si>
  <si>
    <t>Pasteurizacion del suero 100g</t>
  </si>
  <si>
    <t>MOD</t>
  </si>
  <si>
    <t>Marmita</t>
  </si>
  <si>
    <t>Marmita/ caldera</t>
  </si>
  <si>
    <t>Area tinas</t>
  </si>
  <si>
    <t>Aseo area produccion</t>
  </si>
  <si>
    <t>MOI</t>
  </si>
  <si>
    <t>Aseo area Tajado</t>
  </si>
  <si>
    <t>AGUA</t>
  </si>
  <si>
    <t>Aseo area Empaque</t>
  </si>
  <si>
    <t>Aseo area Costeño</t>
  </si>
  <si>
    <t>Descremar la leche para BG (100 g queso)</t>
  </si>
  <si>
    <t>electricidad</t>
  </si>
  <si>
    <t>Descremadora</t>
  </si>
  <si>
    <t>Descremar la leche para Deslactosado (100 g queso)</t>
  </si>
  <si>
    <t>Adición de cultivo (Holandes) 100g de queso</t>
  </si>
  <si>
    <t>Cultivo</t>
  </si>
  <si>
    <t>Tina</t>
  </si>
  <si>
    <t>Adición cloruro de calcio, color annato (Holandes) 100g de queso</t>
  </si>
  <si>
    <t>color annato</t>
  </si>
  <si>
    <t>Cloruro de calcio</t>
  </si>
  <si>
    <t>Adicion cuajo (Holandes) 100g de queso</t>
  </si>
  <si>
    <t>cuajo en polvo</t>
  </si>
  <si>
    <t>Adición de cuajo (cuajada) 100g</t>
  </si>
  <si>
    <t>Adición de cuajo (Doble crema) 100gde queso</t>
  </si>
  <si>
    <t>Adición cuajo y leche descremada (Bajo en grasa) 100g de queso</t>
  </si>
  <si>
    <t>Adición cuajo y leche descremada (deslactosado) 100g de queso</t>
  </si>
  <si>
    <t>Agregar agua y agitar mezcla (holandes) 100g de queso</t>
  </si>
  <si>
    <t>Adicion lactasa (Deslactosado) 100g</t>
  </si>
  <si>
    <t>Lactasa</t>
  </si>
  <si>
    <t>Adición y mezclado con sal (cuajada) 100g</t>
  </si>
  <si>
    <t>Sal</t>
  </si>
  <si>
    <t>Partir cuajada (cuajada) 100g</t>
  </si>
  <si>
    <t>Cortar leche  (Doble crema) 100g</t>
  </si>
  <si>
    <t>Cortar leche (Bajo en grasa) 100g</t>
  </si>
  <si>
    <t>Cortar leche (Deslactosado) 100g</t>
  </si>
  <si>
    <t>Desuerar Holandés 100g de queso</t>
  </si>
  <si>
    <t>Desuerar cuajada (cuajada) 100g</t>
  </si>
  <si>
    <t>Desuerado de cuajo (Bajo en grasa) 100g</t>
  </si>
  <si>
    <t>Desuerado de cuajo (Deslactosado) 100g</t>
  </si>
  <si>
    <t>Desuerado de cuajo (Doble crema) 100g</t>
  </si>
  <si>
    <t>Licuar mezcla de suero costeño 100g</t>
  </si>
  <si>
    <t>CMC</t>
  </si>
  <si>
    <t>Nisina</t>
  </si>
  <si>
    <t>licuadora</t>
  </si>
  <si>
    <t>Hilado de cuajo (Bajo en grasa) 100g</t>
  </si>
  <si>
    <t>Tripolifosfato</t>
  </si>
  <si>
    <t>Trompo</t>
  </si>
  <si>
    <t>Trompo/ caldera</t>
  </si>
  <si>
    <t>Area trompo</t>
  </si>
  <si>
    <t>Hilado de cuajo (Doble crema) 100g</t>
  </si>
  <si>
    <t>Hilado de cuajo (Deslactosado) 100g</t>
  </si>
  <si>
    <t>Meter en molde (Cuajada) 100g de queso</t>
  </si>
  <si>
    <t>Prensa</t>
  </si>
  <si>
    <t>Prensa/ moldes</t>
  </si>
  <si>
    <t>Meter en molde (holandés) 100g de queso</t>
  </si>
  <si>
    <t>Cortar pesar y meter en molde 500g (Chitaga)</t>
  </si>
  <si>
    <t>Iluminacion/ balan</t>
  </si>
  <si>
    <t>Area moldeado</t>
  </si>
  <si>
    <t>Cortar, pesar y meter en molde bloque 5 libras (Doble crema)</t>
  </si>
  <si>
    <t>Cortar, pesar y meter en molde de 300g (Doble crema)</t>
  </si>
  <si>
    <t>Cortar, pesar y meter en molde de 500g (Doble crema)</t>
  </si>
  <si>
    <t>Cortar, pesar y meter en molde de 500g (Doble crema) Redondo</t>
  </si>
  <si>
    <t>Cortar, pesar y meter en molde bloque 5 libras (Bajop en grasa)</t>
  </si>
  <si>
    <t>Cortar pesar y meter en molde de 300g (Bajo en grasa)</t>
  </si>
  <si>
    <t>Cortar, pesar y meter en molde de 500g (Bajo en grasa)</t>
  </si>
  <si>
    <t>Cortar pesar y meter en molde de 500g (Deslactosado)</t>
  </si>
  <si>
    <t>Cortar, pesar y meter en molde bloque 3 libras (Deslactosado)</t>
  </si>
  <si>
    <t>Cortar, pesar y meter en molde de 3500g (Quesillo)</t>
  </si>
  <si>
    <t>Cortar, pesar y meter en molde de 300g (Campesino)</t>
  </si>
  <si>
    <t xml:space="preserve">Desmoldar cuajada </t>
  </si>
  <si>
    <t>Iluminacion</t>
  </si>
  <si>
    <t>Area moldeo</t>
  </si>
  <si>
    <t>Desmoldar 500g (Chitaga)</t>
  </si>
  <si>
    <t>Iluminacion/ aire</t>
  </si>
  <si>
    <t>Area de empaque</t>
  </si>
  <si>
    <t xml:space="preserve">Desmoldar 300g (Doble crema) </t>
  </si>
  <si>
    <t>Desmoldar 500g (Doble crema)</t>
  </si>
  <si>
    <t>Desmoldar 500g (Doble crema) Redondo</t>
  </si>
  <si>
    <t>Desmoldar 300g (Bajo en grasa)</t>
  </si>
  <si>
    <t>Desmoldar 500g (Bajo en grasa)</t>
  </si>
  <si>
    <t>Desmoldar 300g (Campesino)</t>
  </si>
  <si>
    <t>Desmoldar 500g (Deslactosado)</t>
  </si>
  <si>
    <t>Desmoldar bloque de queso (Doble crema)</t>
  </si>
  <si>
    <t>Desmoldar bloque de queso (Bajo en grasa)</t>
  </si>
  <si>
    <t>Desmoldar bloque de queso (Deslactosado)</t>
  </si>
  <si>
    <t xml:space="preserve">Cortar y desmoldar (Quesillo) </t>
  </si>
  <si>
    <t>Cortar cuajada 400g y meter en taza</t>
  </si>
  <si>
    <t>Tacita</t>
  </si>
  <si>
    <t>cuarto frio</t>
  </si>
  <si>
    <t>Area empaque</t>
  </si>
  <si>
    <t>Cortar cuajada 500g</t>
  </si>
  <si>
    <t>Iluminacion/ aire/bascula</t>
  </si>
  <si>
    <t>Cortar cuajada 5 libras</t>
  </si>
  <si>
    <t>Cortar queso costeño 500g</t>
  </si>
  <si>
    <t>Area costeño</t>
  </si>
  <si>
    <t xml:space="preserve">Cortar queso costeño 5 libras </t>
  </si>
  <si>
    <t>Cortar queso 250g (Holandes)</t>
  </si>
  <si>
    <t>Cortar queso 500g (Holandes)</t>
  </si>
  <si>
    <t>Moler queso costeño 1 kg</t>
  </si>
  <si>
    <t>Iluminacion/ aire/molino</t>
  </si>
  <si>
    <t>Molino/ cuarto frio</t>
  </si>
  <si>
    <t>Tajar bloque de 5L (25g)</t>
  </si>
  <si>
    <t>iluminacion/aire/Tajadora</t>
  </si>
  <si>
    <t>Tajadora/cuarto frio</t>
  </si>
  <si>
    <t>Area tajado</t>
  </si>
  <si>
    <t>Tajar bloque de 5 L (30g)</t>
  </si>
  <si>
    <t>Separar queso Doble crema por 200g</t>
  </si>
  <si>
    <t>Separador</t>
  </si>
  <si>
    <t>iluminacion/aire</t>
  </si>
  <si>
    <t>Cuarto frio</t>
  </si>
  <si>
    <t>Separar queso Doble crema por 300g</t>
  </si>
  <si>
    <t>Separar queso Bajo en gasa por 300g</t>
  </si>
  <si>
    <t>separador</t>
  </si>
  <si>
    <t>Separar queso Doble crema por 500g</t>
  </si>
  <si>
    <t>Separar queso Bajo en gasa por 500g</t>
  </si>
  <si>
    <t>Separar queso Doble crema por 1250g</t>
  </si>
  <si>
    <t>Separar queso Doble crema por 2500g</t>
  </si>
  <si>
    <t>Separar queso Bajo en gasa por 2500g</t>
  </si>
  <si>
    <t>Separar queso mozzarella 2500g</t>
  </si>
  <si>
    <t>Separar queso Doble crema por 200g (Mas por menos)</t>
  </si>
  <si>
    <t>Separar queso Doble crema por 300g (Mas por menos)</t>
  </si>
  <si>
    <t>Separar queso Bajo en gasa por 300g (Mas por menos)</t>
  </si>
  <si>
    <t>Separar queso Bajo en gasa por 500g (Mas por menos)</t>
  </si>
  <si>
    <t>Separar queso Doble crema por 500g  (Mas por menos)</t>
  </si>
  <si>
    <t>Separar queso Doble crema por 1250g (Mas por menos)</t>
  </si>
  <si>
    <t xml:space="preserve">Embolsar y etiquetar queso Doble crema Coprolac 300g </t>
  </si>
  <si>
    <t>Bolsa</t>
  </si>
  <si>
    <t>Etiqueta</t>
  </si>
  <si>
    <t>Embolsar y etiquetar queso Bajo en grasa Coprolac 300g</t>
  </si>
  <si>
    <t xml:space="preserve">Embolsar y etiquetar queso Doble crema Coprolac 500g </t>
  </si>
  <si>
    <t xml:space="preserve">Embolsar y etiquetar queso Doble crema redondo Coprolac 500g </t>
  </si>
  <si>
    <t xml:space="preserve">Embolsar y etiquetar queso Bajo en grasa Coprolac 500g </t>
  </si>
  <si>
    <t xml:space="preserve">Embolsar queso Doble crema Quesalac 2500g  </t>
  </si>
  <si>
    <t xml:space="preserve">Embolsar queso tajado Doble crema Quesalac 200g </t>
  </si>
  <si>
    <t>Embolsar queso Doble crema tajado Coprolac 300g</t>
  </si>
  <si>
    <t>Embolsar queso Doble crema tajado Quesalac 300g</t>
  </si>
  <si>
    <t>Embolsar queso Bajo en grasa tajado Coprolac 300g</t>
  </si>
  <si>
    <t>Embolsar queso Bajo en grasa tajado Quesalac 300g</t>
  </si>
  <si>
    <t>Embolsar queso Doble crema tajado Coprolac 500g</t>
  </si>
  <si>
    <t>Embolsar queso Doble crema tajado Quesalac 500g</t>
  </si>
  <si>
    <t xml:space="preserve">Embolsar queso Bajo en grasa tajado Coprolac 500g </t>
  </si>
  <si>
    <t xml:space="preserve">Embolsar queso Bajo en grasa tajado Quesalac 500g </t>
  </si>
  <si>
    <t xml:space="preserve">Embolsar y etiquetar queso Doble crema tajado Coprolac 1250g </t>
  </si>
  <si>
    <t xml:space="preserve">Embolsar y etiquetar queso Doble crema tajado Quesalac 1250g </t>
  </si>
  <si>
    <t xml:space="preserve">Embolsar queso tajado Doble crema Quesalac 2500g  </t>
  </si>
  <si>
    <t>Embolsar y etiquetar queso tajado Bajo en grasa Coprolac 2500g</t>
  </si>
  <si>
    <t>Embolsar y etiquetar queso mozzarella 2500g</t>
  </si>
  <si>
    <t>Embolsar queso Doble crema tajado Mas por menos 200g</t>
  </si>
  <si>
    <t>Embolsar queso Doble crema tajado Mas por menos 300g</t>
  </si>
  <si>
    <t>Embolsar queso Bajo en grasa tajado Mas por menos 300g</t>
  </si>
  <si>
    <t>Embolsar queso Doble crema tajado Mas por menos 500g</t>
  </si>
  <si>
    <t>Embolsar queso Bajo en grasa tajado Mas por menos 500g</t>
  </si>
  <si>
    <t>Embolsar queso Doble crema tajado Mas por menos 1250g</t>
  </si>
  <si>
    <t>Embolsar queso Doble crema compacto Mas por menos 300g</t>
  </si>
  <si>
    <t>Embolsar queso Bajo en grasa compacto Mas por menos 300g</t>
  </si>
  <si>
    <t xml:space="preserve">Embolsado y etiquetado queso deslactosado Coprolac 500g </t>
  </si>
  <si>
    <t>Embolsado y etiquetado queso deslactosado Coprolac 3lbs</t>
  </si>
  <si>
    <t>Embolsar y etiquetar chitaga Coprolac 500g</t>
  </si>
  <si>
    <t>Embolsar y etiquetar chitaga Mas por menos 500g</t>
  </si>
  <si>
    <t>Embolsar y etiquetar holandés 500g</t>
  </si>
  <si>
    <t xml:space="preserve">Embolsar y etiquetar holandés 250g </t>
  </si>
  <si>
    <t xml:space="preserve">Embolsar quesillo Mas por menos 350g </t>
  </si>
  <si>
    <t xml:space="preserve">Embolsar quesillo Quesalac 350g </t>
  </si>
  <si>
    <t xml:space="preserve">Embolsar quesillo Coprolac 350g </t>
  </si>
  <si>
    <t>Embolsar y etiquetar queso campesino Coprolac 300g</t>
  </si>
  <si>
    <t xml:space="preserve">Embolsar y etiquetar cuajada Coprolac 500g </t>
  </si>
  <si>
    <t>Embolsar taza de cuajada Coprolac 400g</t>
  </si>
  <si>
    <t xml:space="preserve">Embolsar y etiquetar cuajada Coprolac 2500g  </t>
  </si>
  <si>
    <t xml:space="preserve">Embolsar queso costeño Coprolac 500g  </t>
  </si>
  <si>
    <t>Embolsar queso costeño Coprolac 5 libras</t>
  </si>
  <si>
    <t>Empacar queso costeño molido Coprolac 300g</t>
  </si>
  <si>
    <t>Empacar queso costeño molido 2500g</t>
  </si>
  <si>
    <t>Embolsar suero costeño Coprolac 250g</t>
  </si>
  <si>
    <t>Embolsar suero costeño Coprolac 500g</t>
  </si>
  <si>
    <t>Embolsar queso DC compacto Mas por menos 500g</t>
  </si>
  <si>
    <t>Embolsar queso BG compacto Mas por menos 500g</t>
  </si>
  <si>
    <t xml:space="preserve">Sellar queso Doble crema Coprolac 300g </t>
  </si>
  <si>
    <t>luz/aire/selladora 2</t>
  </si>
  <si>
    <t>Cuarto frio/ selladora</t>
  </si>
  <si>
    <t>Sellar queso Bajo en grasa Coprolac 300g</t>
  </si>
  <si>
    <t>Sellar queso Doble crema Coprolac 500g</t>
  </si>
  <si>
    <t>Sellar queso Doble crema Coprolac 500g Redondo</t>
  </si>
  <si>
    <t>Sellar queso Bajo en grasa Coprolac 500g</t>
  </si>
  <si>
    <t xml:space="preserve">Sellar bloque Doble crema Quesalac 2500g  </t>
  </si>
  <si>
    <t xml:space="preserve">Sellar queso tajado Doble crema Quesalac 200g </t>
  </si>
  <si>
    <t>luz/aire/selladora 1</t>
  </si>
  <si>
    <t>Sellar queso Doble crema Coprolac tajado 300g</t>
  </si>
  <si>
    <t>Sellar queso Doble crema Quesalac tajado 300g</t>
  </si>
  <si>
    <t>Sellar queso Bajo en grasa Coprolac tajado 300g</t>
  </si>
  <si>
    <t>Sellar queso Bajo en grasa Quesalac tajado 300g</t>
  </si>
  <si>
    <t>Sellar queso Doble crema Coprolac tajado 500g</t>
  </si>
  <si>
    <t>Sellar queso Doble crema Quesalac tajado 500g</t>
  </si>
  <si>
    <t xml:space="preserve">Sellar queso Bajo en grasa Coprolac tajado 500g </t>
  </si>
  <si>
    <t xml:space="preserve">Sellar queso Bajo en grasa Quesalac tajado 500g </t>
  </si>
  <si>
    <t xml:space="preserve">Sellar queso Doble crema Coprolac tajado 1250g </t>
  </si>
  <si>
    <t xml:space="preserve">Sellar queso Doble crema Quesalca tajado 1250g </t>
  </si>
  <si>
    <t>Sellar queso Doble crema Quesalac tajado 2500g</t>
  </si>
  <si>
    <t>Sellar queso Bajo en grasa Coprolac tajado 2500g</t>
  </si>
  <si>
    <t>Sellar queso mozzarella 2500g</t>
  </si>
  <si>
    <t>Sellar queso Doble crema tajado Mas por menos 200g</t>
  </si>
  <si>
    <t>Sellar queso Doble crema tajado Mas por menos 300g</t>
  </si>
  <si>
    <t>Sellar queso Bajo en grasa tajado Mas por menos 300g</t>
  </si>
  <si>
    <t>Sellar queso Doble crema tajado Mas por menos 500g</t>
  </si>
  <si>
    <t>Sellar queso Bajo en grasa tajado Mas por menos 500g</t>
  </si>
  <si>
    <t>Sellar queso Doble crema tajado Mas por menos 1250g</t>
  </si>
  <si>
    <t>Sellar queso Doble crema compacto Mas por menos 300g</t>
  </si>
  <si>
    <t>Sellar queso Bajo en grasa compacto Mas por menos 300g</t>
  </si>
  <si>
    <t>Sellar queso Doble crema compacto Mas por menos 500g</t>
  </si>
  <si>
    <t xml:space="preserve">Sellar queso deslactosado Coprolac 500g </t>
  </si>
  <si>
    <t>Sellar queso deslactosado Coprolac 3 libras</t>
  </si>
  <si>
    <t>Sellar chitaga Mas por menos 500g</t>
  </si>
  <si>
    <t>Sellar chitaga Coprolac 500g</t>
  </si>
  <si>
    <t>Sellar holandés 250g</t>
  </si>
  <si>
    <t>Sellar holandés 500g</t>
  </si>
  <si>
    <t xml:space="preserve">Sellar quesillo Mas por menos 350g </t>
  </si>
  <si>
    <t xml:space="preserve">Sellar quesillo Coprolac 350g </t>
  </si>
  <si>
    <t xml:space="preserve">Sellar quesillo Quesalac 350g </t>
  </si>
  <si>
    <t>Sellar queso campesino Coprolac 300g</t>
  </si>
  <si>
    <t>Sellar cuajada Coprolac 400g</t>
  </si>
  <si>
    <t xml:space="preserve">Sellar cuajada Coprolac 500g </t>
  </si>
  <si>
    <t xml:space="preserve">Sellar cuajada Coprolac 2500g  </t>
  </si>
  <si>
    <t xml:space="preserve">Sellar queso costeño Coprolac 500g  </t>
  </si>
  <si>
    <t>luz/aire/selladora 3</t>
  </si>
  <si>
    <t>Sellar queso costeño Coprolac 5 libras</t>
  </si>
  <si>
    <t>Sellar suero costeño Coprolac 250g</t>
  </si>
  <si>
    <t>luz/aire</t>
  </si>
  <si>
    <t>Sellar suero costeño Coprolac 500g</t>
  </si>
  <si>
    <t>Introduccion en salmuera 100g de queso</t>
  </si>
  <si>
    <t>Moldes</t>
  </si>
  <si>
    <t>Arriendo</t>
  </si>
  <si>
    <t>area cuarto frio</t>
  </si>
  <si>
    <t>Oreado 100g de queso</t>
  </si>
  <si>
    <t>cuarto maduracion</t>
  </si>
  <si>
    <t>Maduracion 100g de queso</t>
  </si>
  <si>
    <t>CENTRO DE COSTOS</t>
  </si>
  <si>
    <t xml:space="preserve">RECEPCION </t>
  </si>
  <si>
    <t xml:space="preserve">ADECUACION </t>
  </si>
  <si>
    <t>DESCREMADO</t>
  </si>
  <si>
    <t>ADICION DE INSUMOS</t>
  </si>
  <si>
    <t>PARTIR CUAJADA</t>
  </si>
  <si>
    <t>Recibir queso costeño (100g)</t>
  </si>
  <si>
    <t>DESUERADO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</si>
</sst>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* #,##0.00\ &quot;€&quot;_-;\-* #,##0.00\ &quot;€&quot;_-;_-* &quot;-&quot;??\ &quot;€&quot;_-;_-@_-"/>
    <numFmt numFmtId="164" formatCode="#,##0.0"/>
    <numFmt numFmtId="165" formatCode="_(&quot;$&quot;\ * #,##0.0_);_(&quot;$&quot;\ * \(#,##0.0\);_(&quot;$&quot;\ * &quot;-&quot;??_);_(@_)"/>
    <numFmt numFmtId="166" formatCode="&quot;$&quot;\ #,##0.0"/>
    <numFmt numFmtId="167" formatCode="#,##0.0000"/>
    <numFmt numFmtId="168" formatCode="_(&quot;$&quot;\ * #,##0.00_);_(&quot;$&quot;\ * \(#,##0.00\);_(&quot;$&quot;\ * &quot;-&quot;??_);_(@_)"/>
    <numFmt numFmtId="169" formatCode="_-[$$-240A]* #,##0.00_-;\-[$$-240A]* #,##0.00_-;_-[$$-240A]* &quot;-&quot;??_-;_-@_-"/>
    <numFmt numFmtId="170" formatCode="_(&quot;$&quot;\ * #,##0_);_(&quot;$&quot;\ * \(#,##0\);_(&quot;$&quot;\ 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1" xfId="0" applyBorder="1"/>
    <xf numFmtId="3" fontId="0" fillId="0" borderId="1" xfId="0" applyNumberFormat="1" applyBorder="1" applyAlignment="1">
      <alignment horizontal="left"/>
    </xf>
    <xf numFmtId="165" fontId="0" fillId="0" borderId="1" xfId="1" applyNumberFormat="1" applyFont="1" applyBorder="1"/>
    <xf numFmtId="4" fontId="0" fillId="0" borderId="1" xfId="0" applyNumberFormat="1" applyBorder="1" applyAlignment="1">
      <alignment horizontal="left"/>
    </xf>
    <xf numFmtId="167" fontId="0" fillId="0" borderId="1" xfId="0" applyNumberFormat="1" applyBorder="1" applyAlignment="1">
      <alignment horizontal="left"/>
    </xf>
    <xf numFmtId="0" fontId="0" fillId="0" borderId="1" xfId="0" applyFill="1" applyBorder="1"/>
    <xf numFmtId="168" fontId="0" fillId="0" borderId="1" xfId="1" applyNumberFormat="1" applyFont="1" applyBorder="1"/>
    <xf numFmtId="0" fontId="4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left" vertical="center"/>
    </xf>
    <xf numFmtId="165" fontId="4" fillId="2" borderId="1" xfId="1" applyNumberFormat="1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3" fontId="0" fillId="0" borderId="0" xfId="0" applyNumberFormat="1" applyBorder="1" applyAlignment="1">
      <alignment horizontal="left"/>
    </xf>
    <xf numFmtId="165" fontId="0" fillId="0" borderId="0" xfId="1" applyNumberFormat="1" applyFont="1" applyBorder="1"/>
    <xf numFmtId="166" fontId="3" fillId="0" borderId="0" xfId="0" applyNumberFormat="1" applyFont="1" applyBorder="1" applyAlignment="1">
      <alignment horizontal="center" vertical="center"/>
    </xf>
    <xf numFmtId="169" fontId="0" fillId="0" borderId="1" xfId="0" applyNumberFormat="1" applyBorder="1"/>
    <xf numFmtId="169" fontId="0" fillId="0" borderId="1" xfId="1" applyNumberFormat="1" applyFont="1" applyBorder="1"/>
    <xf numFmtId="169" fontId="0" fillId="0" borderId="0" xfId="0" applyNumberFormat="1"/>
    <xf numFmtId="165" fontId="5" fillId="0" borderId="1" xfId="2" applyNumberFormat="1" applyFont="1" applyFill="1" applyBorder="1"/>
    <xf numFmtId="169" fontId="6" fillId="0" borderId="1" xfId="0" applyNumberFormat="1" applyFont="1" applyBorder="1"/>
    <xf numFmtId="165" fontId="5" fillId="0" borderId="1" xfId="2" applyNumberFormat="1" applyFont="1" applyFill="1" applyBorder="1" applyAlignment="1">
      <alignment horizontal="right"/>
    </xf>
    <xf numFmtId="170" fontId="0" fillId="0" borderId="1" xfId="2" applyNumberFormat="1" applyFont="1" applyFill="1" applyBorder="1"/>
    <xf numFmtId="165" fontId="0" fillId="0" borderId="1" xfId="2" applyNumberFormat="1" applyFont="1" applyFill="1" applyBorder="1"/>
    <xf numFmtId="169" fontId="0" fillId="0" borderId="2" xfId="0" applyNumberFormat="1" applyBorder="1"/>
    <xf numFmtId="170" fontId="0" fillId="0" borderId="1" xfId="2" applyNumberFormat="1" applyFont="1" applyFill="1" applyBorder="1" applyAlignment="1">
      <alignment horizontal="right"/>
    </xf>
    <xf numFmtId="0" fontId="0" fillId="0" borderId="0" xfId="0" applyFill="1" applyBorder="1"/>
    <xf numFmtId="0" fontId="0" fillId="0" borderId="6" xfId="0" applyBorder="1"/>
    <xf numFmtId="0" fontId="0" fillId="0" borderId="7" xfId="0" applyBorder="1"/>
    <xf numFmtId="164" fontId="0" fillId="0" borderId="8" xfId="0" applyNumberFormat="1" applyBorder="1"/>
    <xf numFmtId="0" fontId="7" fillId="0" borderId="5" xfId="0" applyFont="1" applyBorder="1"/>
    <xf numFmtId="0" fontId="2" fillId="0" borderId="1" xfId="0" applyFont="1" applyFill="1" applyBorder="1" applyAlignment="1">
      <alignment horizontal="left" vertical="center"/>
    </xf>
    <xf numFmtId="166" fontId="3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6" fontId="3" fillId="0" borderId="2" xfId="0" applyNumberFormat="1" applyFont="1" applyBorder="1" applyAlignment="1">
      <alignment horizontal="center" vertical="center"/>
    </xf>
    <xf numFmtId="166" fontId="3" fillId="0" borderId="3" xfId="0" applyNumberFormat="1" applyFont="1" applyBorder="1" applyAlignment="1">
      <alignment horizontal="center" vertical="center"/>
    </xf>
    <xf numFmtId="166" fontId="3" fillId="0" borderId="4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3">
    <cellStyle name="Moneda" xfId="1" builtinId="4"/>
    <cellStyle name="Moneda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22"/>
  <sheetViews>
    <sheetView workbookViewId="0">
      <selection activeCell="E23" sqref="E23"/>
    </sheetView>
  </sheetViews>
  <sheetFormatPr baseColWidth="10" defaultRowHeight="14.4" x14ac:dyDescent="0.3"/>
  <cols>
    <col min="2" max="2" width="33.6640625" customWidth="1"/>
    <col min="3" max="3" width="18.6640625" customWidth="1"/>
    <col min="4" max="4" width="18.88671875" customWidth="1"/>
    <col min="5" max="5" width="19.5546875" customWidth="1"/>
    <col min="6" max="6" width="22" customWidth="1"/>
  </cols>
  <sheetData>
    <row r="3" spans="2:6" ht="15.6" x14ac:dyDescent="0.3">
      <c r="B3" s="8" t="s">
        <v>13</v>
      </c>
      <c r="C3" s="8" t="s">
        <v>14</v>
      </c>
      <c r="D3" s="9"/>
      <c r="E3" s="10" t="s">
        <v>15</v>
      </c>
      <c r="F3" s="11" t="s">
        <v>16</v>
      </c>
    </row>
    <row r="4" spans="2:6" x14ac:dyDescent="0.3">
      <c r="B4" s="32" t="s">
        <v>0</v>
      </c>
      <c r="C4" s="1" t="s">
        <v>1</v>
      </c>
      <c r="D4" s="2"/>
      <c r="E4" s="3">
        <v>840</v>
      </c>
      <c r="F4" s="33">
        <v>841.56112018809995</v>
      </c>
    </row>
    <row r="5" spans="2:6" x14ac:dyDescent="0.3">
      <c r="B5" s="32"/>
      <c r="C5" s="1" t="s">
        <v>2</v>
      </c>
      <c r="D5" s="4" t="s">
        <v>3</v>
      </c>
      <c r="E5" s="3">
        <v>8.6010703370666672E-2</v>
      </c>
      <c r="F5" s="33"/>
    </row>
    <row r="6" spans="2:6" x14ac:dyDescent="0.3">
      <c r="B6" s="32"/>
      <c r="C6" s="1" t="s">
        <v>4</v>
      </c>
      <c r="D6" s="5" t="s">
        <v>3</v>
      </c>
      <c r="E6" s="3">
        <v>0.25284370150536822</v>
      </c>
      <c r="F6" s="33"/>
    </row>
    <row r="7" spans="2:6" x14ac:dyDescent="0.3">
      <c r="B7" s="32"/>
      <c r="C7" s="1" t="s">
        <v>5</v>
      </c>
      <c r="D7" s="4" t="s">
        <v>3</v>
      </c>
      <c r="E7" s="3">
        <v>0.20257883826798162</v>
      </c>
      <c r="F7" s="33"/>
    </row>
    <row r="8" spans="2:6" x14ac:dyDescent="0.3">
      <c r="B8" s="32"/>
      <c r="C8" s="1" t="s">
        <v>6</v>
      </c>
      <c r="D8" s="2" t="s">
        <v>3</v>
      </c>
      <c r="E8" s="3">
        <v>4.7211169935334696E-2</v>
      </c>
      <c r="F8" s="33"/>
    </row>
    <row r="9" spans="2:6" x14ac:dyDescent="0.3">
      <c r="B9" s="32"/>
      <c r="C9" s="6" t="s">
        <v>7</v>
      </c>
      <c r="D9" s="2" t="s">
        <v>8</v>
      </c>
      <c r="E9" s="3">
        <v>0.97247577502064708</v>
      </c>
      <c r="F9" s="33"/>
    </row>
    <row r="11" spans="2:6" x14ac:dyDescent="0.3">
      <c r="B11" s="32" t="s">
        <v>267</v>
      </c>
      <c r="C11" s="1" t="s">
        <v>9</v>
      </c>
      <c r="D11" s="2">
        <v>8000</v>
      </c>
      <c r="E11" s="3">
        <v>800</v>
      </c>
      <c r="F11" s="33">
        <f>E11:E16</f>
        <v>800</v>
      </c>
    </row>
    <row r="12" spans="2:6" x14ac:dyDescent="0.3">
      <c r="B12" s="32"/>
      <c r="C12" s="1" t="s">
        <v>2</v>
      </c>
      <c r="D12" s="2" t="s">
        <v>10</v>
      </c>
      <c r="E12" s="7">
        <v>3.4591999999999998E-2</v>
      </c>
      <c r="F12" s="33"/>
    </row>
    <row r="13" spans="2:6" x14ac:dyDescent="0.3">
      <c r="B13" s="32"/>
      <c r="C13" s="1" t="s">
        <v>4</v>
      </c>
      <c r="D13" s="2" t="s">
        <v>10</v>
      </c>
      <c r="E13" s="3">
        <v>1.3599559528436325</v>
      </c>
      <c r="F13" s="33"/>
    </row>
    <row r="14" spans="2:6" x14ac:dyDescent="0.3">
      <c r="B14" s="32"/>
      <c r="C14" s="1" t="s">
        <v>11</v>
      </c>
      <c r="D14" s="2" t="s">
        <v>10</v>
      </c>
      <c r="E14" s="3">
        <v>3.1251013837180892</v>
      </c>
      <c r="F14" s="33"/>
    </row>
    <row r="15" spans="2:6" x14ac:dyDescent="0.3">
      <c r="B15" s="32"/>
      <c r="C15" s="1" t="s">
        <v>12</v>
      </c>
      <c r="D15" s="2" t="s">
        <v>10</v>
      </c>
      <c r="E15" s="3">
        <v>0.72830752586650382</v>
      </c>
      <c r="F15" s="33"/>
    </row>
    <row r="16" spans="2:6" x14ac:dyDescent="0.3">
      <c r="B16" s="32"/>
      <c r="C16" s="6" t="s">
        <v>7</v>
      </c>
      <c r="D16" s="2" t="s">
        <v>8</v>
      </c>
      <c r="E16" s="3">
        <v>14.948129988938387</v>
      </c>
      <c r="F16" s="33"/>
    </row>
    <row r="20" spans="2:3" ht="15" thickBot="1" x14ac:dyDescent="0.35"/>
    <row r="21" spans="2:3" x14ac:dyDescent="0.3">
      <c r="B21" s="31" t="s">
        <v>261</v>
      </c>
      <c r="C21" s="28"/>
    </row>
    <row r="22" spans="2:3" ht="15" thickBot="1" x14ac:dyDescent="0.35">
      <c r="B22" s="29" t="s">
        <v>262</v>
      </c>
      <c r="C22" s="30">
        <f>F4+F11</f>
        <v>1641.5611201880999</v>
      </c>
    </row>
  </sheetData>
  <mergeCells count="4">
    <mergeCell ref="B4:B9"/>
    <mergeCell ref="F4:F9"/>
    <mergeCell ref="B11:B16"/>
    <mergeCell ref="F11:F16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44"/>
  <sheetViews>
    <sheetView topLeftCell="A18" workbookViewId="0">
      <selection activeCell="B43" sqref="B43:C44"/>
    </sheetView>
  </sheetViews>
  <sheetFormatPr baseColWidth="10" defaultRowHeight="14.4" x14ac:dyDescent="0.3"/>
  <cols>
    <col min="2" max="2" width="28.88671875" customWidth="1"/>
    <col min="3" max="3" width="15" customWidth="1"/>
    <col min="4" max="4" width="20.88671875" customWidth="1"/>
    <col min="5" max="5" width="15.33203125" customWidth="1"/>
    <col min="6" max="6" width="22.5546875" customWidth="1"/>
  </cols>
  <sheetData>
    <row r="3" spans="2:6" ht="31.2" x14ac:dyDescent="0.3">
      <c r="B3" s="8" t="s">
        <v>13</v>
      </c>
      <c r="C3" s="8" t="s">
        <v>14</v>
      </c>
      <c r="D3" s="9"/>
      <c r="E3" s="10" t="s">
        <v>15</v>
      </c>
      <c r="F3" s="11" t="s">
        <v>16</v>
      </c>
    </row>
    <row r="4" spans="2:6" x14ac:dyDescent="0.3">
      <c r="B4" s="34" t="s">
        <v>17</v>
      </c>
      <c r="C4" s="1" t="s">
        <v>18</v>
      </c>
      <c r="D4" s="2" t="s">
        <v>19</v>
      </c>
      <c r="E4" s="7">
        <v>1.521551998307163</v>
      </c>
      <c r="F4" s="33">
        <v>4.911571167006362</v>
      </c>
    </row>
    <row r="5" spans="2:6" x14ac:dyDescent="0.3">
      <c r="B5" s="34"/>
      <c r="C5" s="1" t="s">
        <v>20</v>
      </c>
      <c r="D5" s="2"/>
      <c r="E5" s="7">
        <v>7.1919892777216055E-2</v>
      </c>
      <c r="F5" s="33"/>
    </row>
    <row r="6" spans="2:6" x14ac:dyDescent="0.3">
      <c r="B6" s="34"/>
      <c r="C6" s="6" t="s">
        <v>7</v>
      </c>
      <c r="D6" s="2" t="s">
        <v>21</v>
      </c>
      <c r="E6" s="7">
        <v>0.57007617171707237</v>
      </c>
      <c r="F6" s="33"/>
    </row>
    <row r="7" spans="2:6" x14ac:dyDescent="0.3">
      <c r="B7" s="34"/>
      <c r="C7" s="1" t="s">
        <v>4</v>
      </c>
      <c r="D7" s="2" t="s">
        <v>22</v>
      </c>
      <c r="E7" s="7">
        <v>2.2338705669739474</v>
      </c>
      <c r="F7" s="33"/>
    </row>
    <row r="8" spans="2:6" x14ac:dyDescent="0.3">
      <c r="B8" s="34"/>
      <c r="C8" s="1" t="s">
        <v>11</v>
      </c>
      <c r="D8" s="2" t="s">
        <v>22</v>
      </c>
      <c r="E8" s="7">
        <v>0.41697594084710399</v>
      </c>
      <c r="F8" s="33"/>
    </row>
    <row r="9" spans="2:6" x14ac:dyDescent="0.3">
      <c r="B9" s="34"/>
      <c r="C9" s="1" t="s">
        <v>12</v>
      </c>
      <c r="D9" s="2" t="s">
        <v>22</v>
      </c>
      <c r="E9" s="7">
        <v>9.7176596383858962E-2</v>
      </c>
      <c r="F9" s="33"/>
    </row>
    <row r="11" spans="2:6" x14ac:dyDescent="0.3">
      <c r="B11" s="34" t="s">
        <v>23</v>
      </c>
      <c r="C11" s="1" t="s">
        <v>18</v>
      </c>
      <c r="D11" s="2" t="s">
        <v>19</v>
      </c>
      <c r="E11" s="7">
        <v>12.999473087281192</v>
      </c>
      <c r="F11" s="33">
        <v>1022.1344888732098</v>
      </c>
    </row>
    <row r="12" spans="2:6" x14ac:dyDescent="0.3">
      <c r="B12" s="34"/>
      <c r="C12" s="1" t="s">
        <v>24</v>
      </c>
      <c r="D12" s="2"/>
      <c r="E12" s="7">
        <v>999.99900000000014</v>
      </c>
      <c r="F12" s="33"/>
    </row>
    <row r="13" spans="2:6" x14ac:dyDescent="0.3">
      <c r="B13" s="34"/>
      <c r="C13" s="6" t="s">
        <v>2</v>
      </c>
      <c r="D13" s="6" t="s">
        <v>25</v>
      </c>
      <c r="E13" s="7">
        <v>0.32422085776533321</v>
      </c>
      <c r="F13" s="33"/>
    </row>
    <row r="14" spans="2:6" x14ac:dyDescent="0.3">
      <c r="B14" s="34"/>
      <c r="C14" s="1" t="s">
        <v>20</v>
      </c>
      <c r="D14" s="6"/>
      <c r="E14" s="7">
        <v>0.61445202769128904</v>
      </c>
      <c r="F14" s="33"/>
    </row>
    <row r="15" spans="2:6" x14ac:dyDescent="0.3">
      <c r="B15" s="34"/>
      <c r="C15" s="1" t="s">
        <v>4</v>
      </c>
      <c r="D15" s="2" t="s">
        <v>22</v>
      </c>
      <c r="E15" s="7">
        <v>3.1872243924112729</v>
      </c>
      <c r="F15" s="33"/>
    </row>
    <row r="16" spans="2:6" x14ac:dyDescent="0.3">
      <c r="B16" s="34"/>
      <c r="C16" s="1" t="s">
        <v>11</v>
      </c>
      <c r="D16" s="2" t="s">
        <v>22</v>
      </c>
      <c r="E16" s="7">
        <v>3.4035495705001666</v>
      </c>
      <c r="F16" s="33"/>
    </row>
    <row r="17" spans="2:6" x14ac:dyDescent="0.3">
      <c r="B17" s="34"/>
      <c r="C17" s="1" t="s">
        <v>12</v>
      </c>
      <c r="D17" s="2" t="s">
        <v>22</v>
      </c>
      <c r="E17" s="7">
        <v>0.79320011176910665</v>
      </c>
      <c r="F17" s="33"/>
    </row>
    <row r="18" spans="2:6" x14ac:dyDescent="0.3">
      <c r="B18" s="34"/>
      <c r="C18" s="6" t="s">
        <v>7</v>
      </c>
      <c r="D18" s="2" t="s">
        <v>21</v>
      </c>
      <c r="E18" s="7">
        <v>0.81336882579118597</v>
      </c>
      <c r="F18" s="33"/>
    </row>
    <row r="19" spans="2:6" ht="18" x14ac:dyDescent="0.3">
      <c r="B19" s="12"/>
      <c r="C19" s="13"/>
      <c r="D19" s="14"/>
      <c r="E19" s="15"/>
      <c r="F19" s="16"/>
    </row>
    <row r="20" spans="2:6" x14ac:dyDescent="0.3">
      <c r="B20" s="34" t="s">
        <v>26</v>
      </c>
      <c r="C20" s="6" t="s">
        <v>27</v>
      </c>
      <c r="D20" s="6"/>
      <c r="E20" s="7">
        <v>1.9344761754629631</v>
      </c>
      <c r="F20" s="33">
        <v>94.680614179016715</v>
      </c>
    </row>
    <row r="21" spans="2:6" x14ac:dyDescent="0.3">
      <c r="B21" s="34"/>
      <c r="C21" s="6" t="s">
        <v>24</v>
      </c>
      <c r="D21" s="6"/>
      <c r="E21" s="7">
        <v>44.8</v>
      </c>
      <c r="F21" s="33"/>
    </row>
    <row r="22" spans="2:6" x14ac:dyDescent="0.3">
      <c r="B22" s="34"/>
      <c r="C22" s="6" t="s">
        <v>2</v>
      </c>
      <c r="D22" s="6" t="s">
        <v>28</v>
      </c>
      <c r="E22" s="7">
        <v>0.2744428512</v>
      </c>
      <c r="F22" s="33"/>
    </row>
    <row r="23" spans="2:6" x14ac:dyDescent="0.3">
      <c r="B23" s="34"/>
      <c r="C23" s="6" t="s">
        <v>18</v>
      </c>
      <c r="D23" s="6" t="s">
        <v>19</v>
      </c>
      <c r="E23" s="7">
        <v>9.5204035381435421</v>
      </c>
      <c r="F23" s="33"/>
    </row>
    <row r="24" spans="2:6" x14ac:dyDescent="0.3">
      <c r="B24" s="34"/>
      <c r="C24" s="1" t="s">
        <v>20</v>
      </c>
      <c r="D24" s="6"/>
      <c r="E24" s="7">
        <v>0.24202845111378107</v>
      </c>
      <c r="F24" s="33"/>
    </row>
    <row r="25" spans="2:6" x14ac:dyDescent="0.3">
      <c r="B25" s="34"/>
      <c r="C25" s="1" t="s">
        <v>4</v>
      </c>
      <c r="D25" s="2" t="s">
        <v>29</v>
      </c>
      <c r="E25" s="7">
        <v>32.547699214365878</v>
      </c>
      <c r="F25" s="33"/>
    </row>
    <row r="26" spans="2:6" x14ac:dyDescent="0.3">
      <c r="B26" s="34"/>
      <c r="C26" s="1" t="s">
        <v>11</v>
      </c>
      <c r="D26" s="2" t="s">
        <v>29</v>
      </c>
      <c r="E26" s="7">
        <v>2.3824846993501168</v>
      </c>
      <c r="F26" s="33"/>
    </row>
    <row r="27" spans="2:6" x14ac:dyDescent="0.3">
      <c r="B27" s="34"/>
      <c r="C27" s="1" t="s">
        <v>12</v>
      </c>
      <c r="D27" s="2" t="s">
        <v>29</v>
      </c>
      <c r="E27" s="7">
        <v>0.55524007823837462</v>
      </c>
      <c r="F27" s="33"/>
    </row>
    <row r="28" spans="2:6" x14ac:dyDescent="0.3">
      <c r="B28" s="34"/>
      <c r="C28" s="6" t="s">
        <v>7</v>
      </c>
      <c r="D28" s="2" t="s">
        <v>30</v>
      </c>
      <c r="E28" s="7">
        <v>2.4238391711420562</v>
      </c>
      <c r="F28" s="33"/>
    </row>
    <row r="30" spans="2:6" x14ac:dyDescent="0.3">
      <c r="B30" s="34" t="s">
        <v>31</v>
      </c>
      <c r="C30" s="1" t="s">
        <v>32</v>
      </c>
      <c r="D30" s="2"/>
      <c r="E30" s="17">
        <v>2.2387824074074101</v>
      </c>
      <c r="F30" s="33">
        <v>32.255556851851857</v>
      </c>
    </row>
    <row r="31" spans="2:6" x14ac:dyDescent="0.3">
      <c r="B31" s="34"/>
      <c r="C31" s="6" t="s">
        <v>20</v>
      </c>
      <c r="D31" s="6"/>
      <c r="E31" s="18">
        <v>30.016774444444444</v>
      </c>
      <c r="F31" s="33"/>
    </row>
    <row r="32" spans="2:6" x14ac:dyDescent="0.3">
      <c r="E32" s="19"/>
    </row>
    <row r="33" spans="2:6" x14ac:dyDescent="0.3">
      <c r="B33" s="34" t="s">
        <v>33</v>
      </c>
      <c r="C33" s="1" t="s">
        <v>32</v>
      </c>
      <c r="D33" s="2"/>
      <c r="E33" s="18">
        <v>0.93</v>
      </c>
      <c r="F33" s="33">
        <v>2.8994434680555554</v>
      </c>
    </row>
    <row r="34" spans="2:6" x14ac:dyDescent="0.3">
      <c r="B34" s="34"/>
      <c r="C34" s="6" t="s">
        <v>34</v>
      </c>
      <c r="D34" s="6"/>
      <c r="E34" s="18">
        <v>1.9694434680555553</v>
      </c>
      <c r="F34" s="33"/>
    </row>
    <row r="35" spans="2:6" x14ac:dyDescent="0.3">
      <c r="E35" s="19"/>
    </row>
    <row r="36" spans="2:6" x14ac:dyDescent="0.3">
      <c r="B36" s="34" t="s">
        <v>35</v>
      </c>
      <c r="C36" s="1" t="s">
        <v>32</v>
      </c>
      <c r="D36" s="2"/>
      <c r="E36" s="18">
        <v>0.51</v>
      </c>
      <c r="F36" s="33">
        <v>1.2051176470588234</v>
      </c>
    </row>
    <row r="37" spans="2:6" x14ac:dyDescent="0.3">
      <c r="B37" s="34"/>
      <c r="C37" s="6" t="s">
        <v>34</v>
      </c>
      <c r="D37" s="6"/>
      <c r="E37" s="18">
        <v>0.69511764705882351</v>
      </c>
      <c r="F37" s="33"/>
    </row>
    <row r="38" spans="2:6" x14ac:dyDescent="0.3">
      <c r="E38" s="19"/>
    </row>
    <row r="39" spans="2:6" x14ac:dyDescent="0.3">
      <c r="B39" s="34" t="s">
        <v>36</v>
      </c>
      <c r="C39" s="1" t="s">
        <v>32</v>
      </c>
      <c r="D39" s="2"/>
      <c r="E39" s="3">
        <v>1.482</v>
      </c>
      <c r="F39" s="33">
        <v>4.1830285714285713</v>
      </c>
    </row>
    <row r="40" spans="2:6" x14ac:dyDescent="0.3">
      <c r="B40" s="34"/>
      <c r="C40" s="6" t="s">
        <v>34</v>
      </c>
      <c r="D40" s="6"/>
      <c r="E40" s="3">
        <v>2.7010285714285716</v>
      </c>
      <c r="F40" s="33"/>
    </row>
    <row r="42" spans="2:6" ht="15" thickBot="1" x14ac:dyDescent="0.35"/>
    <row r="43" spans="2:6" x14ac:dyDescent="0.3">
      <c r="B43" s="31" t="s">
        <v>261</v>
      </c>
      <c r="C43" s="28"/>
    </row>
    <row r="44" spans="2:6" ht="15" thickBot="1" x14ac:dyDescent="0.35">
      <c r="B44" s="29" t="s">
        <v>263</v>
      </c>
      <c r="C44" s="30">
        <f>SUM(F4:F40)</f>
        <v>1162.2698207576277</v>
      </c>
    </row>
  </sheetData>
  <mergeCells count="14">
    <mergeCell ref="B39:B40"/>
    <mergeCell ref="F39:F40"/>
    <mergeCell ref="B30:B31"/>
    <mergeCell ref="F30:F31"/>
    <mergeCell ref="B33:B34"/>
    <mergeCell ref="F33:F34"/>
    <mergeCell ref="B36:B37"/>
    <mergeCell ref="F36:F37"/>
    <mergeCell ref="B4:B9"/>
    <mergeCell ref="F4:F9"/>
    <mergeCell ref="B11:B18"/>
    <mergeCell ref="F11:F18"/>
    <mergeCell ref="B20:B28"/>
    <mergeCell ref="F20:F2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F21"/>
  <sheetViews>
    <sheetView workbookViewId="0">
      <selection activeCell="B20" sqref="B20:C21"/>
    </sheetView>
  </sheetViews>
  <sheetFormatPr baseColWidth="10" defaultRowHeight="14.4" x14ac:dyDescent="0.3"/>
  <cols>
    <col min="2" max="2" width="32.109375" customWidth="1"/>
    <col min="3" max="3" width="15.33203125" customWidth="1"/>
    <col min="4" max="4" width="20.109375" customWidth="1"/>
    <col min="5" max="5" width="16" customWidth="1"/>
    <col min="6" max="6" width="23.33203125" customWidth="1"/>
  </cols>
  <sheetData>
    <row r="4" spans="2:6" ht="31.2" x14ac:dyDescent="0.3">
      <c r="B4" s="8" t="s">
        <v>13</v>
      </c>
      <c r="C4" s="8" t="s">
        <v>14</v>
      </c>
      <c r="D4" s="9"/>
      <c r="E4" s="10" t="s">
        <v>15</v>
      </c>
      <c r="F4" s="11" t="s">
        <v>16</v>
      </c>
    </row>
    <row r="5" spans="2:6" x14ac:dyDescent="0.3">
      <c r="B5" s="34" t="s">
        <v>37</v>
      </c>
      <c r="C5" s="1" t="s">
        <v>27</v>
      </c>
      <c r="D5" s="2"/>
      <c r="E5" s="3">
        <v>5.0753043056847158</v>
      </c>
      <c r="F5" s="33">
        <v>14.981329988743028</v>
      </c>
    </row>
    <row r="6" spans="2:6" x14ac:dyDescent="0.3">
      <c r="B6" s="34"/>
      <c r="C6" s="6" t="s">
        <v>38</v>
      </c>
      <c r="D6" s="6" t="s">
        <v>39</v>
      </c>
      <c r="E6" s="3">
        <v>0.47179873314009663</v>
      </c>
      <c r="F6" s="33"/>
    </row>
    <row r="7" spans="2:6" x14ac:dyDescent="0.3">
      <c r="B7" s="34"/>
      <c r="C7" s="1" t="s">
        <v>4</v>
      </c>
      <c r="D7" s="2" t="s">
        <v>39</v>
      </c>
      <c r="E7" s="3">
        <v>7.0722896809853317</v>
      </c>
      <c r="F7" s="33"/>
    </row>
    <row r="8" spans="2:6" x14ac:dyDescent="0.3">
      <c r="B8" s="34"/>
      <c r="C8" s="1" t="s">
        <v>11</v>
      </c>
      <c r="D8" s="2" t="s">
        <v>39</v>
      </c>
      <c r="E8" s="3">
        <v>1.079023867459292</v>
      </c>
      <c r="F8" s="33"/>
    </row>
    <row r="9" spans="2:6" x14ac:dyDescent="0.3">
      <c r="B9" s="34"/>
      <c r="C9" s="1" t="s">
        <v>12</v>
      </c>
      <c r="D9" s="2" t="s">
        <v>39</v>
      </c>
      <c r="E9" s="3">
        <v>0.25146742673839434</v>
      </c>
      <c r="F9" s="33"/>
    </row>
    <row r="10" spans="2:6" x14ac:dyDescent="0.3">
      <c r="B10" s="34"/>
      <c r="C10" s="6" t="s">
        <v>7</v>
      </c>
      <c r="D10" s="2" t="s">
        <v>21</v>
      </c>
      <c r="E10" s="3">
        <v>1.0314459747351996</v>
      </c>
      <c r="F10" s="33"/>
    </row>
    <row r="12" spans="2:6" x14ac:dyDescent="0.3">
      <c r="B12" s="34" t="s">
        <v>40</v>
      </c>
      <c r="C12" s="1" t="s">
        <v>27</v>
      </c>
      <c r="D12" s="2"/>
      <c r="E12" s="3">
        <v>5.0753043056847158</v>
      </c>
      <c r="F12" s="33">
        <v>12.05929879929344</v>
      </c>
    </row>
    <row r="13" spans="2:6" x14ac:dyDescent="0.3">
      <c r="B13" s="34"/>
      <c r="C13" s="6" t="s">
        <v>38</v>
      </c>
      <c r="D13" s="6" t="s">
        <v>39</v>
      </c>
      <c r="E13" s="3">
        <v>0.47179873314009663</v>
      </c>
      <c r="F13" s="33"/>
    </row>
    <row r="14" spans="2:6" x14ac:dyDescent="0.3">
      <c r="B14" s="34"/>
      <c r="C14" s="1" t="s">
        <v>4</v>
      </c>
      <c r="D14" s="2" t="s">
        <v>39</v>
      </c>
      <c r="E14" s="3">
        <v>5.3100959901967455</v>
      </c>
      <c r="F14" s="33"/>
    </row>
    <row r="15" spans="2:6" x14ac:dyDescent="0.3">
      <c r="B15" s="34"/>
      <c r="C15" s="1" t="s">
        <v>11</v>
      </c>
      <c r="D15" s="2" t="s">
        <v>39</v>
      </c>
      <c r="E15" s="3">
        <v>0.34682910025477243</v>
      </c>
      <c r="F15" s="33"/>
    </row>
    <row r="16" spans="2:6" x14ac:dyDescent="0.3">
      <c r="B16" s="34"/>
      <c r="C16" s="1" t="s">
        <v>12</v>
      </c>
      <c r="D16" s="2" t="s">
        <v>39</v>
      </c>
      <c r="E16" s="3">
        <v>8.0828815737341034E-2</v>
      </c>
      <c r="F16" s="33"/>
    </row>
    <row r="17" spans="2:6" x14ac:dyDescent="0.3">
      <c r="B17" s="34"/>
      <c r="C17" s="6" t="s">
        <v>7</v>
      </c>
      <c r="D17" s="2" t="s">
        <v>21</v>
      </c>
      <c r="E17" s="3">
        <v>0.77444185427976908</v>
      </c>
      <c r="F17" s="33"/>
    </row>
    <row r="19" spans="2:6" ht="15" thickBot="1" x14ac:dyDescent="0.35"/>
    <row r="20" spans="2:6" x14ac:dyDescent="0.3">
      <c r="B20" s="31" t="s">
        <v>261</v>
      </c>
      <c r="C20" s="28"/>
    </row>
    <row r="21" spans="2:6" ht="15" thickBot="1" x14ac:dyDescent="0.35">
      <c r="B21" s="29" t="s">
        <v>264</v>
      </c>
      <c r="C21" s="30">
        <f>SUM(F5:F17)</f>
        <v>27.040628788036468</v>
      </c>
    </row>
  </sheetData>
  <mergeCells count="4">
    <mergeCell ref="B5:B10"/>
    <mergeCell ref="F5:F10"/>
    <mergeCell ref="B12:B17"/>
    <mergeCell ref="F12:F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75"/>
  <sheetViews>
    <sheetView topLeftCell="A49" workbookViewId="0">
      <selection activeCell="B74" sqref="B74:C75"/>
    </sheetView>
  </sheetViews>
  <sheetFormatPr baseColWidth="10" defaultRowHeight="14.4" x14ac:dyDescent="0.3"/>
  <cols>
    <col min="2" max="2" width="22.33203125" customWidth="1"/>
    <col min="3" max="3" width="16.88671875" customWidth="1"/>
    <col min="4" max="4" width="22" customWidth="1"/>
    <col min="6" max="6" width="21.5546875" customWidth="1"/>
  </cols>
  <sheetData>
    <row r="2" spans="2:6" ht="31.2" x14ac:dyDescent="0.3">
      <c r="B2" s="8" t="s">
        <v>13</v>
      </c>
      <c r="C2" s="8" t="s">
        <v>14</v>
      </c>
      <c r="D2" s="9"/>
      <c r="E2" s="10" t="s">
        <v>15</v>
      </c>
      <c r="F2" s="11" t="s">
        <v>16</v>
      </c>
    </row>
    <row r="3" spans="2:6" x14ac:dyDescent="0.3">
      <c r="B3" s="34" t="s">
        <v>41</v>
      </c>
      <c r="C3" s="6" t="s">
        <v>27</v>
      </c>
      <c r="D3" s="6"/>
      <c r="E3" s="20">
        <v>1.2458870738522378</v>
      </c>
      <c r="F3" s="33">
        <v>38.219018994019862</v>
      </c>
    </row>
    <row r="4" spans="2:6" x14ac:dyDescent="0.3">
      <c r="B4" s="34"/>
      <c r="C4" s="1" t="s">
        <v>42</v>
      </c>
      <c r="D4" s="2"/>
      <c r="E4" s="20">
        <v>33.68</v>
      </c>
      <c r="F4" s="33"/>
    </row>
    <row r="5" spans="2:6" x14ac:dyDescent="0.3">
      <c r="B5" s="34"/>
      <c r="C5" s="1" t="s">
        <v>4</v>
      </c>
      <c r="D5" s="2" t="s">
        <v>43</v>
      </c>
      <c r="E5" s="20">
        <v>0.3813882532418002</v>
      </c>
      <c r="F5" s="33"/>
    </row>
    <row r="6" spans="2:6" x14ac:dyDescent="0.3">
      <c r="B6" s="34"/>
      <c r="C6" s="1" t="s">
        <v>11</v>
      </c>
      <c r="D6" s="2" t="s">
        <v>43</v>
      </c>
      <c r="E6" s="3">
        <v>1.7017747852500833</v>
      </c>
      <c r="F6" s="33"/>
    </row>
    <row r="7" spans="2:6" x14ac:dyDescent="0.3">
      <c r="B7" s="34"/>
      <c r="C7" s="1" t="s">
        <v>12</v>
      </c>
      <c r="D7" s="2" t="s">
        <v>43</v>
      </c>
      <c r="E7" s="3">
        <v>0.39660005588455333</v>
      </c>
      <c r="F7" s="33"/>
    </row>
    <row r="8" spans="2:6" x14ac:dyDescent="0.3">
      <c r="B8" s="34"/>
      <c r="C8" s="6" t="s">
        <v>7</v>
      </c>
      <c r="D8" s="2" t="s">
        <v>21</v>
      </c>
      <c r="E8" s="3">
        <v>0.81336882579118597</v>
      </c>
      <c r="F8" s="33"/>
    </row>
    <row r="10" spans="2:6" x14ac:dyDescent="0.3">
      <c r="B10" s="34" t="s">
        <v>44</v>
      </c>
      <c r="C10" s="6" t="s">
        <v>27</v>
      </c>
      <c r="D10" s="6"/>
      <c r="E10" s="20">
        <v>1.0369309397408695</v>
      </c>
      <c r="F10" s="33">
        <v>6.570062859908492</v>
      </c>
    </row>
    <row r="11" spans="2:6" x14ac:dyDescent="0.3">
      <c r="B11" s="34"/>
      <c r="C11" s="1" t="s">
        <v>45</v>
      </c>
      <c r="D11" s="2"/>
      <c r="E11" s="20">
        <v>1.28</v>
      </c>
      <c r="F11" s="33"/>
    </row>
    <row r="12" spans="2:6" x14ac:dyDescent="0.3">
      <c r="B12" s="34"/>
      <c r="C12" s="1" t="s">
        <v>46</v>
      </c>
      <c r="D12" s="2"/>
      <c r="E12" s="20">
        <v>0.96000000000000008</v>
      </c>
      <c r="F12" s="33"/>
    </row>
    <row r="13" spans="2:6" x14ac:dyDescent="0.3">
      <c r="B13" s="34"/>
      <c r="C13" s="1" t="s">
        <v>4</v>
      </c>
      <c r="D13" s="2" t="s">
        <v>43</v>
      </c>
      <c r="E13" s="20">
        <v>0.3813882532418002</v>
      </c>
      <c r="F13" s="33"/>
    </row>
    <row r="14" spans="2:6" x14ac:dyDescent="0.3">
      <c r="B14" s="34"/>
      <c r="C14" s="1" t="s">
        <v>11</v>
      </c>
      <c r="D14" s="2" t="s">
        <v>43</v>
      </c>
      <c r="E14" s="3">
        <v>1.7017747852500833</v>
      </c>
      <c r="F14" s="33"/>
    </row>
    <row r="15" spans="2:6" x14ac:dyDescent="0.3">
      <c r="B15" s="34"/>
      <c r="C15" s="1" t="s">
        <v>12</v>
      </c>
      <c r="D15" s="2" t="s">
        <v>43</v>
      </c>
      <c r="E15" s="3">
        <v>0.39660005588455333</v>
      </c>
      <c r="F15" s="33"/>
    </row>
    <row r="16" spans="2:6" x14ac:dyDescent="0.3">
      <c r="B16" s="34"/>
      <c r="C16" s="6" t="s">
        <v>7</v>
      </c>
      <c r="D16" s="2" t="s">
        <v>21</v>
      </c>
      <c r="E16" s="3">
        <v>0.81336882579118597</v>
      </c>
      <c r="F16" s="33"/>
    </row>
    <row r="18" spans="2:6" x14ac:dyDescent="0.3">
      <c r="B18" s="34" t="s">
        <v>47</v>
      </c>
      <c r="C18" s="6" t="s">
        <v>27</v>
      </c>
      <c r="D18" s="6"/>
      <c r="E18" s="20">
        <v>4.5472793655978885</v>
      </c>
      <c r="F18" s="33">
        <v>11.040411285765511</v>
      </c>
    </row>
    <row r="19" spans="2:6" x14ac:dyDescent="0.3">
      <c r="B19" s="34"/>
      <c r="C19" s="6" t="s">
        <v>48</v>
      </c>
      <c r="D19" s="6"/>
      <c r="E19" s="3">
        <v>3.2</v>
      </c>
      <c r="F19" s="33"/>
    </row>
    <row r="20" spans="2:6" x14ac:dyDescent="0.3">
      <c r="B20" s="34"/>
      <c r="C20" s="1" t="s">
        <v>4</v>
      </c>
      <c r="D20" s="2" t="s">
        <v>43</v>
      </c>
      <c r="E20" s="3">
        <v>0.3813882532418002</v>
      </c>
      <c r="F20" s="33"/>
    </row>
    <row r="21" spans="2:6" x14ac:dyDescent="0.3">
      <c r="B21" s="34"/>
      <c r="C21" s="1" t="s">
        <v>11</v>
      </c>
      <c r="D21" s="2" t="s">
        <v>43</v>
      </c>
      <c r="E21" s="3">
        <v>1.7017747852500833</v>
      </c>
      <c r="F21" s="33"/>
    </row>
    <row r="22" spans="2:6" x14ac:dyDescent="0.3">
      <c r="B22" s="34"/>
      <c r="C22" s="1" t="s">
        <v>12</v>
      </c>
      <c r="D22" s="2" t="s">
        <v>43</v>
      </c>
      <c r="E22" s="3">
        <v>0.39660005588455333</v>
      </c>
      <c r="F22" s="33"/>
    </row>
    <row r="23" spans="2:6" x14ac:dyDescent="0.3">
      <c r="B23" s="34"/>
      <c r="C23" s="6" t="s">
        <v>7</v>
      </c>
      <c r="D23" s="2" t="s">
        <v>21</v>
      </c>
      <c r="E23" s="3">
        <v>0.81336882579118597</v>
      </c>
      <c r="F23" s="33"/>
    </row>
    <row r="25" spans="2:6" x14ac:dyDescent="0.3">
      <c r="B25" s="34" t="s">
        <v>49</v>
      </c>
      <c r="C25" s="6" t="s">
        <v>27</v>
      </c>
      <c r="D25" s="6"/>
      <c r="E25" s="20">
        <v>7.9956514550264562E-2</v>
      </c>
      <c r="F25" s="33">
        <v>4.458027376840425</v>
      </c>
    </row>
    <row r="26" spans="2:6" x14ac:dyDescent="0.3">
      <c r="B26" s="34"/>
      <c r="C26" s="6" t="s">
        <v>48</v>
      </c>
      <c r="D26" s="6"/>
      <c r="E26" s="3">
        <v>3.2</v>
      </c>
      <c r="F26" s="33"/>
    </row>
    <row r="27" spans="2:6" x14ac:dyDescent="0.3">
      <c r="B27" s="34"/>
      <c r="C27" s="1" t="s">
        <v>4</v>
      </c>
      <c r="D27" s="2" t="s">
        <v>43</v>
      </c>
      <c r="E27" s="3">
        <v>0.20022883295194507</v>
      </c>
      <c r="F27" s="33"/>
    </row>
    <row r="28" spans="2:6" x14ac:dyDescent="0.3">
      <c r="B28" s="34"/>
      <c r="C28" s="1" t="s">
        <v>11</v>
      </c>
      <c r="D28" s="2" t="s">
        <v>43</v>
      </c>
      <c r="E28" s="3">
        <v>0.44671588112814686</v>
      </c>
      <c r="F28" s="33"/>
    </row>
    <row r="29" spans="2:6" x14ac:dyDescent="0.3">
      <c r="B29" s="34"/>
      <c r="C29" s="1" t="s">
        <v>12</v>
      </c>
      <c r="D29" s="2" t="s">
        <v>43</v>
      </c>
      <c r="E29" s="3">
        <v>0.10410751466969524</v>
      </c>
      <c r="F29" s="33"/>
    </row>
    <row r="30" spans="2:6" x14ac:dyDescent="0.3">
      <c r="B30" s="34"/>
      <c r="C30" s="6" t="s">
        <v>7</v>
      </c>
      <c r="D30" s="2" t="s">
        <v>21</v>
      </c>
      <c r="E30" s="3">
        <v>0.42701863354037267</v>
      </c>
      <c r="F30" s="33"/>
    </row>
    <row r="32" spans="2:6" x14ac:dyDescent="0.3">
      <c r="B32" s="34" t="s">
        <v>50</v>
      </c>
      <c r="C32" s="6" t="s">
        <v>27</v>
      </c>
      <c r="D32" s="6"/>
      <c r="E32" s="20">
        <v>7.9956514550264562E-2</v>
      </c>
      <c r="F32" s="35">
        <v>2.6666282978309468</v>
      </c>
    </row>
    <row r="33" spans="2:6" x14ac:dyDescent="0.3">
      <c r="B33" s="34"/>
      <c r="C33" s="6" t="s">
        <v>48</v>
      </c>
      <c r="D33" s="6"/>
      <c r="E33" s="3">
        <v>1.1499999999999999</v>
      </c>
      <c r="F33" s="36"/>
    </row>
    <row r="34" spans="2:6" x14ac:dyDescent="0.3">
      <c r="B34" s="34"/>
      <c r="C34" s="1" t="s">
        <v>4</v>
      </c>
      <c r="D34" s="2" t="s">
        <v>43</v>
      </c>
      <c r="E34" s="3">
        <v>0.24418150359993304</v>
      </c>
      <c r="F34" s="36"/>
    </row>
    <row r="35" spans="2:6" x14ac:dyDescent="0.3">
      <c r="B35" s="34"/>
      <c r="C35" s="1" t="s">
        <v>11</v>
      </c>
      <c r="D35" s="2" t="s">
        <v>43</v>
      </c>
      <c r="E35" s="3">
        <v>0.54477546479042305</v>
      </c>
      <c r="F35" s="36"/>
    </row>
    <row r="36" spans="2:6" x14ac:dyDescent="0.3">
      <c r="B36" s="34"/>
      <c r="C36" s="1" t="s">
        <v>12</v>
      </c>
      <c r="D36" s="2" t="s">
        <v>43</v>
      </c>
      <c r="E36" s="3">
        <v>0.12696038374353077</v>
      </c>
      <c r="F36" s="36"/>
    </row>
    <row r="37" spans="2:6" x14ac:dyDescent="0.3">
      <c r="B37" s="34"/>
      <c r="C37" s="6" t="s">
        <v>7</v>
      </c>
      <c r="D37" s="2" t="s">
        <v>21</v>
      </c>
      <c r="E37" s="3">
        <v>0.52075443114679598</v>
      </c>
      <c r="F37" s="37"/>
    </row>
    <row r="39" spans="2:6" x14ac:dyDescent="0.3">
      <c r="B39" s="34" t="s">
        <v>51</v>
      </c>
      <c r="C39" s="1" t="s">
        <v>27</v>
      </c>
      <c r="D39" s="2"/>
      <c r="E39" s="20">
        <v>0.95697442519060494</v>
      </c>
      <c r="F39" s="33">
        <v>4.9525562181620053</v>
      </c>
    </row>
    <row r="40" spans="2:6" x14ac:dyDescent="0.3">
      <c r="B40" s="34"/>
      <c r="C40" s="6" t="s">
        <v>48</v>
      </c>
      <c r="D40" s="6"/>
      <c r="E40" s="20">
        <v>1.1499999999999999</v>
      </c>
      <c r="F40" s="33"/>
    </row>
    <row r="41" spans="2:6" x14ac:dyDescent="0.3">
      <c r="B41" s="34"/>
      <c r="C41" s="1" t="s">
        <v>4</v>
      </c>
      <c r="D41" s="2" t="s">
        <v>43</v>
      </c>
      <c r="E41" s="3">
        <v>0.48364452403851471</v>
      </c>
      <c r="F41" s="33"/>
    </row>
    <row r="42" spans="2:6" x14ac:dyDescent="0.3">
      <c r="B42" s="34"/>
      <c r="C42" s="1" t="s">
        <v>11</v>
      </c>
      <c r="D42" s="2" t="s">
        <v>43</v>
      </c>
      <c r="E42" s="3">
        <v>1.079023867459292</v>
      </c>
      <c r="F42" s="33"/>
    </row>
    <row r="43" spans="2:6" x14ac:dyDescent="0.3">
      <c r="B43" s="34"/>
      <c r="C43" s="1" t="s">
        <v>12</v>
      </c>
      <c r="D43" s="2" t="s">
        <v>43</v>
      </c>
      <c r="E43" s="3">
        <v>0.25146742673839434</v>
      </c>
      <c r="F43" s="33"/>
    </row>
    <row r="44" spans="2:6" x14ac:dyDescent="0.3">
      <c r="B44" s="34"/>
      <c r="C44" s="6" t="s">
        <v>7</v>
      </c>
      <c r="D44" s="2" t="s">
        <v>21</v>
      </c>
      <c r="E44" s="3">
        <v>1.0314459747351996</v>
      </c>
      <c r="F44" s="33"/>
    </row>
    <row r="46" spans="2:6" x14ac:dyDescent="0.3">
      <c r="B46" s="34" t="s">
        <v>52</v>
      </c>
      <c r="C46" s="1" t="s">
        <v>27</v>
      </c>
      <c r="D46" s="2"/>
      <c r="E46" s="20">
        <v>0.95697442519060494</v>
      </c>
      <c r="F46" s="33">
        <v>4.243526114986361</v>
      </c>
    </row>
    <row r="47" spans="2:6" x14ac:dyDescent="0.3">
      <c r="B47" s="34"/>
      <c r="C47" s="6" t="s">
        <v>48</v>
      </c>
      <c r="D47" s="6"/>
      <c r="E47" s="20">
        <v>1.1499999999999999</v>
      </c>
      <c r="F47" s="33"/>
    </row>
    <row r="48" spans="2:6" x14ac:dyDescent="0.3">
      <c r="B48" s="34"/>
      <c r="C48" s="1" t="s">
        <v>4</v>
      </c>
      <c r="D48" s="2" t="s">
        <v>43</v>
      </c>
      <c r="E48" s="3">
        <v>0.36313541492544194</v>
      </c>
      <c r="F48" s="33"/>
    </row>
    <row r="49" spans="2:6" x14ac:dyDescent="0.3">
      <c r="B49" s="34"/>
      <c r="C49" s="1" t="s">
        <v>11</v>
      </c>
      <c r="D49" s="2" t="s">
        <v>43</v>
      </c>
      <c r="E49" s="3">
        <v>0.81016482219714292</v>
      </c>
      <c r="F49" s="33"/>
    </row>
    <row r="50" spans="2:6" x14ac:dyDescent="0.3">
      <c r="B50" s="34"/>
      <c r="C50" s="1" t="s">
        <v>12</v>
      </c>
      <c r="D50" s="2" t="s">
        <v>43</v>
      </c>
      <c r="E50" s="3">
        <v>0.18880959839340195</v>
      </c>
      <c r="F50" s="33"/>
    </row>
    <row r="51" spans="2:6" x14ac:dyDescent="0.3">
      <c r="B51" s="34"/>
      <c r="C51" s="6" t="s">
        <v>7</v>
      </c>
      <c r="D51" s="2" t="s">
        <v>21</v>
      </c>
      <c r="E51" s="3">
        <v>0.77444185427976908</v>
      </c>
      <c r="F51" s="33"/>
    </row>
    <row r="53" spans="2:6" x14ac:dyDescent="0.3">
      <c r="B53" s="38" t="s">
        <v>53</v>
      </c>
      <c r="C53" s="1" t="s">
        <v>27</v>
      </c>
      <c r="D53" s="2"/>
      <c r="E53" s="3">
        <v>1.9622476546346934</v>
      </c>
      <c r="F53" s="35">
        <v>37.241597487302315</v>
      </c>
    </row>
    <row r="54" spans="2:6" x14ac:dyDescent="0.3">
      <c r="B54" s="39"/>
      <c r="C54" s="6" t="s">
        <v>34</v>
      </c>
      <c r="D54" s="6"/>
      <c r="E54" s="3">
        <v>31.986217912499999</v>
      </c>
      <c r="F54" s="36"/>
    </row>
    <row r="55" spans="2:6" x14ac:dyDescent="0.3">
      <c r="B55" s="39"/>
      <c r="C55" s="1" t="s">
        <v>4</v>
      </c>
      <c r="D55" s="2" t="s">
        <v>43</v>
      </c>
      <c r="E55" s="3">
        <v>0.3813882532418002</v>
      </c>
      <c r="F55" s="36"/>
    </row>
    <row r="56" spans="2:6" x14ac:dyDescent="0.3">
      <c r="B56" s="39"/>
      <c r="C56" s="1" t="s">
        <v>11</v>
      </c>
      <c r="D56" s="2" t="s">
        <v>43</v>
      </c>
      <c r="E56" s="3">
        <v>1.7017747852500833</v>
      </c>
      <c r="F56" s="36"/>
    </row>
    <row r="57" spans="2:6" x14ac:dyDescent="0.3">
      <c r="B57" s="39"/>
      <c r="C57" s="1" t="s">
        <v>12</v>
      </c>
      <c r="D57" s="2" t="s">
        <v>43</v>
      </c>
      <c r="E57" s="3">
        <v>0.39660005588455333</v>
      </c>
      <c r="F57" s="36"/>
    </row>
    <row r="58" spans="2:6" x14ac:dyDescent="0.3">
      <c r="B58" s="40"/>
      <c r="C58" s="6" t="s">
        <v>7</v>
      </c>
      <c r="D58" s="2" t="s">
        <v>21</v>
      </c>
      <c r="E58" s="3">
        <v>0.81336882579118597</v>
      </c>
      <c r="F58" s="37"/>
    </row>
    <row r="60" spans="2:6" x14ac:dyDescent="0.3">
      <c r="B60" s="34" t="s">
        <v>54</v>
      </c>
      <c r="C60" s="6" t="s">
        <v>27</v>
      </c>
      <c r="D60" s="6"/>
      <c r="E60" s="20">
        <v>7.9956514550264562E-2</v>
      </c>
      <c r="F60" s="33">
        <v>60.39830820434603</v>
      </c>
    </row>
    <row r="61" spans="2:6" x14ac:dyDescent="0.3">
      <c r="B61" s="34"/>
      <c r="C61" s="6" t="s">
        <v>55</v>
      </c>
      <c r="D61" s="6"/>
      <c r="E61" s="3">
        <v>58.181800000000003</v>
      </c>
      <c r="F61" s="33"/>
    </row>
    <row r="62" spans="2:6" x14ac:dyDescent="0.3">
      <c r="B62" s="34"/>
      <c r="C62" s="1" t="s">
        <v>4</v>
      </c>
      <c r="D62" s="2" t="s">
        <v>43</v>
      </c>
      <c r="E62" s="3">
        <v>0.36313541492544194</v>
      </c>
      <c r="F62" s="33"/>
    </row>
    <row r="63" spans="2:6" x14ac:dyDescent="0.3">
      <c r="B63" s="34"/>
      <c r="C63" s="1" t="s">
        <v>11</v>
      </c>
      <c r="D63" s="2" t="s">
        <v>43</v>
      </c>
      <c r="E63" s="3">
        <v>0.81016482219714292</v>
      </c>
      <c r="F63" s="33"/>
    </row>
    <row r="64" spans="2:6" x14ac:dyDescent="0.3">
      <c r="B64" s="34"/>
      <c r="C64" s="1" t="s">
        <v>12</v>
      </c>
      <c r="D64" s="2" t="s">
        <v>43</v>
      </c>
      <c r="E64" s="3">
        <v>0.18880959839340195</v>
      </c>
      <c r="F64" s="33"/>
    </row>
    <row r="65" spans="2:6" x14ac:dyDescent="0.3">
      <c r="B65" s="34"/>
      <c r="C65" s="6" t="s">
        <v>7</v>
      </c>
      <c r="D65" s="2" t="s">
        <v>21</v>
      </c>
      <c r="E65" s="3">
        <v>0.77444185427976908</v>
      </c>
      <c r="F65" s="33"/>
    </row>
    <row r="67" spans="2:6" x14ac:dyDescent="0.3">
      <c r="B67" s="38" t="s">
        <v>56</v>
      </c>
      <c r="C67" s="1" t="s">
        <v>27</v>
      </c>
      <c r="D67" s="2"/>
      <c r="E67" s="3">
        <v>0.68424402281406749</v>
      </c>
      <c r="F67" s="33">
        <v>2.316794885104227</v>
      </c>
    </row>
    <row r="68" spans="2:6" x14ac:dyDescent="0.3">
      <c r="B68" s="39"/>
      <c r="C68" s="6" t="s">
        <v>57</v>
      </c>
      <c r="D68" s="6"/>
      <c r="E68" s="3">
        <v>0.45448</v>
      </c>
      <c r="F68" s="33"/>
    </row>
    <row r="69" spans="2:6" x14ac:dyDescent="0.3">
      <c r="B69" s="39"/>
      <c r="C69" s="1" t="s">
        <v>4</v>
      </c>
      <c r="D69" s="2" t="s">
        <v>43</v>
      </c>
      <c r="E69" s="3">
        <v>0.20022883295194507</v>
      </c>
      <c r="F69" s="33"/>
    </row>
    <row r="70" spans="2:6" x14ac:dyDescent="0.3">
      <c r="B70" s="39"/>
      <c r="C70" s="1" t="s">
        <v>11</v>
      </c>
      <c r="D70" s="2" t="s">
        <v>43</v>
      </c>
      <c r="E70" s="3">
        <v>0.44671588112814686</v>
      </c>
      <c r="F70" s="33"/>
    </row>
    <row r="71" spans="2:6" x14ac:dyDescent="0.3">
      <c r="B71" s="39"/>
      <c r="C71" s="1" t="s">
        <v>12</v>
      </c>
      <c r="D71" s="2" t="s">
        <v>43</v>
      </c>
      <c r="E71" s="3">
        <v>0.10410751466969524</v>
      </c>
      <c r="F71" s="33"/>
    </row>
    <row r="72" spans="2:6" x14ac:dyDescent="0.3">
      <c r="B72" s="40"/>
      <c r="C72" s="6" t="s">
        <v>7</v>
      </c>
      <c r="D72" s="2" t="s">
        <v>21</v>
      </c>
      <c r="E72" s="3">
        <v>0.42701863354037267</v>
      </c>
      <c r="F72" s="33"/>
    </row>
    <row r="73" spans="2:6" ht="15" thickBot="1" x14ac:dyDescent="0.35"/>
    <row r="74" spans="2:6" x14ac:dyDescent="0.3">
      <c r="B74" s="31" t="s">
        <v>261</v>
      </c>
      <c r="C74" s="28"/>
    </row>
    <row r="75" spans="2:6" ht="15" thickBot="1" x14ac:dyDescent="0.35">
      <c r="B75" s="29" t="s">
        <v>265</v>
      </c>
      <c r="C75" s="30">
        <f>SUM(F3:F71)</f>
        <v>172.10693172426619</v>
      </c>
    </row>
  </sheetData>
  <mergeCells count="20">
    <mergeCell ref="B67:B72"/>
    <mergeCell ref="F67:F72"/>
    <mergeCell ref="B46:B51"/>
    <mergeCell ref="F46:F51"/>
    <mergeCell ref="B53:B58"/>
    <mergeCell ref="F53:F58"/>
    <mergeCell ref="B60:B65"/>
    <mergeCell ref="F60:F65"/>
    <mergeCell ref="B25:B30"/>
    <mergeCell ref="F25:F30"/>
    <mergeCell ref="B32:B37"/>
    <mergeCell ref="F32:F37"/>
    <mergeCell ref="B39:B44"/>
    <mergeCell ref="F39:F44"/>
    <mergeCell ref="B3:B8"/>
    <mergeCell ref="F3:F8"/>
    <mergeCell ref="B10:B16"/>
    <mergeCell ref="F10:F16"/>
    <mergeCell ref="B18:B23"/>
    <mergeCell ref="F18:F2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8"/>
  <sheetViews>
    <sheetView topLeftCell="A3" workbookViewId="0">
      <selection activeCell="C31" sqref="C31"/>
    </sheetView>
  </sheetViews>
  <sheetFormatPr baseColWidth="10" defaultRowHeight="14.4" x14ac:dyDescent="0.3"/>
  <cols>
    <col min="2" max="2" width="21.109375" customWidth="1"/>
    <col min="3" max="3" width="17" customWidth="1"/>
    <col min="4" max="4" width="21.44140625" customWidth="1"/>
    <col min="6" max="6" width="19.88671875" customWidth="1"/>
  </cols>
  <sheetData>
    <row r="2" spans="2:6" ht="31.2" x14ac:dyDescent="0.3">
      <c r="B2" s="8" t="s">
        <v>13</v>
      </c>
      <c r="C2" s="8" t="s">
        <v>14</v>
      </c>
      <c r="D2" s="9"/>
      <c r="E2" s="10" t="s">
        <v>15</v>
      </c>
      <c r="F2" s="11" t="s">
        <v>16</v>
      </c>
    </row>
    <row r="3" spans="2:6" x14ac:dyDescent="0.3">
      <c r="B3" s="34" t="s">
        <v>58</v>
      </c>
      <c r="C3" s="1" t="s">
        <v>27</v>
      </c>
      <c r="D3" s="2"/>
      <c r="E3" s="3">
        <v>0.5516767963228203</v>
      </c>
      <c r="F3" s="33">
        <v>1.7297476586129801</v>
      </c>
    </row>
    <row r="4" spans="2:6" x14ac:dyDescent="0.3">
      <c r="B4" s="34"/>
      <c r="C4" s="1" t="s">
        <v>4</v>
      </c>
      <c r="D4" s="2" t="s">
        <v>43</v>
      </c>
      <c r="E4" s="3">
        <v>0.20022883295194507</v>
      </c>
      <c r="F4" s="33"/>
    </row>
    <row r="5" spans="2:6" x14ac:dyDescent="0.3">
      <c r="B5" s="34"/>
      <c r="C5" s="1" t="s">
        <v>11</v>
      </c>
      <c r="D5" s="2" t="s">
        <v>43</v>
      </c>
      <c r="E5" s="3">
        <v>0.44671588112814686</v>
      </c>
      <c r="F5" s="33"/>
    </row>
    <row r="6" spans="2:6" x14ac:dyDescent="0.3">
      <c r="B6" s="34"/>
      <c r="C6" s="1" t="s">
        <v>12</v>
      </c>
      <c r="D6" s="2" t="s">
        <v>43</v>
      </c>
      <c r="E6" s="3">
        <v>0.10410751466969524</v>
      </c>
      <c r="F6" s="33"/>
    </row>
    <row r="7" spans="2:6" x14ac:dyDescent="0.3">
      <c r="B7" s="34"/>
      <c r="C7" s="6" t="s">
        <v>7</v>
      </c>
      <c r="D7" s="2" t="s">
        <v>21</v>
      </c>
      <c r="E7" s="3">
        <v>0.42701863354037267</v>
      </c>
      <c r="F7" s="33"/>
    </row>
    <row r="9" spans="2:6" x14ac:dyDescent="0.3">
      <c r="B9" s="34" t="s">
        <v>59</v>
      </c>
      <c r="C9" s="1" t="s">
        <v>27</v>
      </c>
      <c r="D9" s="2"/>
      <c r="E9" s="3">
        <v>1.2025545360469112</v>
      </c>
      <c r="F9" s="33">
        <v>2.6392263193275944</v>
      </c>
    </row>
    <row r="10" spans="2:6" x14ac:dyDescent="0.3">
      <c r="B10" s="34"/>
      <c r="C10" s="1" t="s">
        <v>4</v>
      </c>
      <c r="D10" s="2" t="s">
        <v>43</v>
      </c>
      <c r="E10" s="3">
        <v>0.24418150359993304</v>
      </c>
      <c r="F10" s="33"/>
    </row>
    <row r="11" spans="2:6" x14ac:dyDescent="0.3">
      <c r="B11" s="34"/>
      <c r="C11" s="1" t="s">
        <v>11</v>
      </c>
      <c r="D11" s="2" t="s">
        <v>43</v>
      </c>
      <c r="E11" s="3">
        <v>0.54477546479042305</v>
      </c>
      <c r="F11" s="33"/>
    </row>
    <row r="12" spans="2:6" x14ac:dyDescent="0.3">
      <c r="B12" s="34"/>
      <c r="C12" s="1" t="s">
        <v>12</v>
      </c>
      <c r="D12" s="2" t="s">
        <v>43</v>
      </c>
      <c r="E12" s="3">
        <v>0.12696038374353077</v>
      </c>
      <c r="F12" s="33"/>
    </row>
    <row r="13" spans="2:6" x14ac:dyDescent="0.3">
      <c r="B13" s="34"/>
      <c r="C13" s="6" t="s">
        <v>7</v>
      </c>
      <c r="D13" s="2" t="s">
        <v>21</v>
      </c>
      <c r="E13" s="3">
        <v>0.52075443114679598</v>
      </c>
      <c r="F13" s="33"/>
    </row>
    <row r="15" spans="2:6" x14ac:dyDescent="0.3">
      <c r="B15" s="34" t="s">
        <v>60</v>
      </c>
      <c r="C15" s="1" t="s">
        <v>27</v>
      </c>
      <c r="D15" s="2"/>
      <c r="E15" s="3">
        <v>2.3198670914058308</v>
      </c>
      <c r="F15" s="33">
        <v>5.1654488843772324</v>
      </c>
    </row>
    <row r="16" spans="2:6" x14ac:dyDescent="0.3">
      <c r="B16" s="34"/>
      <c r="C16" s="1" t="s">
        <v>4</v>
      </c>
      <c r="D16" s="2" t="s">
        <v>43</v>
      </c>
      <c r="E16" s="3">
        <v>0.48364452403851471</v>
      </c>
      <c r="F16" s="33"/>
    </row>
    <row r="17" spans="2:6" x14ac:dyDescent="0.3">
      <c r="B17" s="34"/>
      <c r="C17" s="1" t="s">
        <v>11</v>
      </c>
      <c r="D17" s="2" t="s">
        <v>43</v>
      </c>
      <c r="E17" s="3">
        <v>1.079023867459292</v>
      </c>
      <c r="F17" s="33"/>
    </row>
    <row r="18" spans="2:6" x14ac:dyDescent="0.3">
      <c r="B18" s="34"/>
      <c r="C18" s="1" t="s">
        <v>12</v>
      </c>
      <c r="D18" s="2" t="s">
        <v>43</v>
      </c>
      <c r="E18" s="3">
        <v>0.25146742673839434</v>
      </c>
      <c r="F18" s="33"/>
    </row>
    <row r="19" spans="2:6" x14ac:dyDescent="0.3">
      <c r="B19" s="34"/>
      <c r="C19" s="6" t="s">
        <v>7</v>
      </c>
      <c r="D19" s="2" t="s">
        <v>21</v>
      </c>
      <c r="E19" s="3">
        <v>1.0314459747351996</v>
      </c>
      <c r="F19" s="33"/>
    </row>
    <row r="21" spans="2:6" x14ac:dyDescent="0.3">
      <c r="B21" s="34" t="s">
        <v>61</v>
      </c>
      <c r="C21" s="1" t="s">
        <v>27</v>
      </c>
      <c r="D21" s="2"/>
      <c r="E21" s="3">
        <v>1.1173125553589196</v>
      </c>
      <c r="F21" s="33">
        <v>3.2538642451546758</v>
      </c>
    </row>
    <row r="22" spans="2:6" x14ac:dyDescent="0.3">
      <c r="B22" s="34"/>
      <c r="C22" s="1" t="s">
        <v>4</v>
      </c>
      <c r="D22" s="2" t="s">
        <v>43</v>
      </c>
      <c r="E22" s="3">
        <v>0.36313541492544194</v>
      </c>
      <c r="F22" s="33"/>
    </row>
    <row r="23" spans="2:6" x14ac:dyDescent="0.3">
      <c r="B23" s="34"/>
      <c r="C23" s="1" t="s">
        <v>11</v>
      </c>
      <c r="D23" s="2" t="s">
        <v>43</v>
      </c>
      <c r="E23" s="3">
        <v>0.81016482219714292</v>
      </c>
      <c r="F23" s="33"/>
    </row>
    <row r="24" spans="2:6" x14ac:dyDescent="0.3">
      <c r="B24" s="34"/>
      <c r="C24" s="1" t="s">
        <v>12</v>
      </c>
      <c r="D24" s="2" t="s">
        <v>43</v>
      </c>
      <c r="E24" s="3">
        <v>0.18880959839340195</v>
      </c>
      <c r="F24" s="33"/>
    </row>
    <row r="25" spans="2:6" x14ac:dyDescent="0.3">
      <c r="B25" s="34"/>
      <c r="C25" s="6" t="s">
        <v>7</v>
      </c>
      <c r="D25" s="2" t="s">
        <v>21</v>
      </c>
      <c r="E25" s="3">
        <v>0.77444185427976908</v>
      </c>
      <c r="F25" s="33"/>
    </row>
    <row r="26" spans="2:6" ht="15" thickBot="1" x14ac:dyDescent="0.35"/>
    <row r="27" spans="2:6" x14ac:dyDescent="0.3">
      <c r="B27" s="31" t="s">
        <v>261</v>
      </c>
      <c r="C27" s="28"/>
    </row>
    <row r="28" spans="2:6" ht="15" thickBot="1" x14ac:dyDescent="0.35">
      <c r="B28" s="29" t="s">
        <v>266</v>
      </c>
      <c r="C28" s="30">
        <f>SUM(F3:F25)</f>
        <v>12.788287107472483</v>
      </c>
    </row>
  </sheetData>
  <mergeCells count="8">
    <mergeCell ref="B21:B25"/>
    <mergeCell ref="F21:F25"/>
    <mergeCell ref="B3:B7"/>
    <mergeCell ref="F3:F7"/>
    <mergeCell ref="B9:B13"/>
    <mergeCell ref="F9:F13"/>
    <mergeCell ref="B15:B19"/>
    <mergeCell ref="F15:F1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5"/>
  <sheetViews>
    <sheetView topLeftCell="A9" workbookViewId="0">
      <selection activeCell="B34" sqref="B34:C35"/>
    </sheetView>
  </sheetViews>
  <sheetFormatPr baseColWidth="10" defaultRowHeight="14.4" x14ac:dyDescent="0.3"/>
  <cols>
    <col min="2" max="2" width="21" customWidth="1"/>
    <col min="3" max="3" width="14.88671875" customWidth="1"/>
    <col min="4" max="4" width="19.33203125" customWidth="1"/>
    <col min="5" max="5" width="13.88671875" customWidth="1"/>
    <col min="6" max="6" width="20.109375" customWidth="1"/>
  </cols>
  <sheetData>
    <row r="2" spans="2:6" ht="31.2" x14ac:dyDescent="0.3">
      <c r="B2" s="8" t="s">
        <v>13</v>
      </c>
      <c r="C2" s="8" t="s">
        <v>14</v>
      </c>
      <c r="D2" s="9"/>
      <c r="E2" s="10" t="s">
        <v>15</v>
      </c>
      <c r="F2" s="11" t="s">
        <v>16</v>
      </c>
    </row>
    <row r="3" spans="2:6" x14ac:dyDescent="0.3">
      <c r="B3" s="34" t="s">
        <v>62</v>
      </c>
      <c r="C3" s="1" t="s">
        <v>27</v>
      </c>
      <c r="D3" s="2"/>
      <c r="E3" s="3">
        <v>1.6263226518244545</v>
      </c>
      <c r="F3" s="33">
        <v>4.9194545719920777</v>
      </c>
    </row>
    <row r="4" spans="2:6" x14ac:dyDescent="0.3">
      <c r="B4" s="34"/>
      <c r="C4" s="1" t="s">
        <v>4</v>
      </c>
      <c r="D4" s="2" t="s">
        <v>43</v>
      </c>
      <c r="E4" s="3">
        <v>0.3813882532418002</v>
      </c>
      <c r="F4" s="33"/>
    </row>
    <row r="5" spans="2:6" x14ac:dyDescent="0.3">
      <c r="B5" s="34"/>
      <c r="C5" s="1" t="s">
        <v>11</v>
      </c>
      <c r="D5" s="2" t="s">
        <v>43</v>
      </c>
      <c r="E5" s="3">
        <v>1.7017747852500833</v>
      </c>
      <c r="F5" s="33"/>
    </row>
    <row r="6" spans="2:6" x14ac:dyDescent="0.3">
      <c r="B6" s="34"/>
      <c r="C6" s="1" t="s">
        <v>12</v>
      </c>
      <c r="D6" s="2" t="s">
        <v>43</v>
      </c>
      <c r="E6" s="3">
        <v>0.39660005588455333</v>
      </c>
      <c r="F6" s="33"/>
    </row>
    <row r="7" spans="2:6" x14ac:dyDescent="0.3">
      <c r="B7" s="34"/>
      <c r="C7" s="6" t="s">
        <v>7</v>
      </c>
      <c r="D7" s="2" t="s">
        <v>21</v>
      </c>
      <c r="E7" s="3">
        <v>0.81336882579118597</v>
      </c>
      <c r="F7" s="33"/>
    </row>
    <row r="9" spans="2:6" x14ac:dyDescent="0.3">
      <c r="B9" s="34" t="s">
        <v>63</v>
      </c>
      <c r="C9" s="1" t="s">
        <v>27</v>
      </c>
      <c r="D9" s="2"/>
      <c r="E9" s="3">
        <v>8.2308176742919403E-2</v>
      </c>
      <c r="F9" s="33">
        <v>1.2603790390330794</v>
      </c>
    </row>
    <row r="10" spans="2:6" x14ac:dyDescent="0.3">
      <c r="B10" s="34"/>
      <c r="C10" s="1" t="s">
        <v>4</v>
      </c>
      <c r="D10" s="2" t="s">
        <v>43</v>
      </c>
      <c r="E10" s="3">
        <v>0.20022883295194507</v>
      </c>
      <c r="F10" s="33"/>
    </row>
    <row r="11" spans="2:6" x14ac:dyDescent="0.3">
      <c r="B11" s="34"/>
      <c r="C11" s="1" t="s">
        <v>11</v>
      </c>
      <c r="D11" s="2" t="s">
        <v>43</v>
      </c>
      <c r="E11" s="3">
        <v>0.44671588112814686</v>
      </c>
      <c r="F11" s="33"/>
    </row>
    <row r="12" spans="2:6" x14ac:dyDescent="0.3">
      <c r="B12" s="34"/>
      <c r="C12" s="1" t="s">
        <v>12</v>
      </c>
      <c r="D12" s="2" t="s">
        <v>43</v>
      </c>
      <c r="E12" s="3">
        <v>0.10410751466969524</v>
      </c>
      <c r="F12" s="33"/>
    </row>
    <row r="13" spans="2:6" x14ac:dyDescent="0.3">
      <c r="B13" s="34"/>
      <c r="C13" s="6" t="s">
        <v>7</v>
      </c>
      <c r="D13" s="2" t="s">
        <v>21</v>
      </c>
      <c r="E13" s="3">
        <v>0.42701863354037267</v>
      </c>
      <c r="F13" s="33"/>
    </row>
    <row r="15" spans="2:6" x14ac:dyDescent="0.3">
      <c r="B15" s="34" t="s">
        <v>64</v>
      </c>
      <c r="C15" s="1" t="s">
        <v>27</v>
      </c>
      <c r="D15" s="2"/>
      <c r="E15" s="3">
        <v>1.6263226518244545</v>
      </c>
      <c r="F15" s="33">
        <v>4.4719044447958547</v>
      </c>
    </row>
    <row r="16" spans="2:6" x14ac:dyDescent="0.3">
      <c r="B16" s="34"/>
      <c r="C16" s="1" t="s">
        <v>4</v>
      </c>
      <c r="D16" s="2" t="s">
        <v>43</v>
      </c>
      <c r="E16" s="3">
        <v>0.48364452403851471</v>
      </c>
      <c r="F16" s="33"/>
    </row>
    <row r="17" spans="2:6" x14ac:dyDescent="0.3">
      <c r="B17" s="34"/>
      <c r="C17" s="1" t="s">
        <v>11</v>
      </c>
      <c r="D17" s="2" t="s">
        <v>43</v>
      </c>
      <c r="E17" s="3">
        <v>1.079023867459292</v>
      </c>
      <c r="F17" s="33"/>
    </row>
    <row r="18" spans="2:6" x14ac:dyDescent="0.3">
      <c r="B18" s="34"/>
      <c r="C18" s="1" t="s">
        <v>12</v>
      </c>
      <c r="D18" s="2" t="s">
        <v>43</v>
      </c>
      <c r="E18" s="3">
        <v>0.25146742673839434</v>
      </c>
      <c r="F18" s="33"/>
    </row>
    <row r="19" spans="2:6" x14ac:dyDescent="0.3">
      <c r="B19" s="34"/>
      <c r="C19" s="6" t="s">
        <v>7</v>
      </c>
      <c r="D19" s="2" t="s">
        <v>21</v>
      </c>
      <c r="E19" s="3">
        <v>1.0314459747351996</v>
      </c>
      <c r="F19" s="33"/>
    </row>
    <row r="21" spans="2:6" x14ac:dyDescent="0.3">
      <c r="B21" s="34" t="s">
        <v>65</v>
      </c>
      <c r="C21" s="1" t="s">
        <v>27</v>
      </c>
      <c r="D21" s="2"/>
      <c r="E21" s="3">
        <v>1.6263226518244545</v>
      </c>
      <c r="F21" s="33">
        <v>3.7628743416202104</v>
      </c>
    </row>
    <row r="22" spans="2:6" x14ac:dyDescent="0.3">
      <c r="B22" s="34"/>
      <c r="C22" s="1" t="s">
        <v>4</v>
      </c>
      <c r="D22" s="2" t="s">
        <v>43</v>
      </c>
      <c r="E22" s="3">
        <v>0.36313541492544194</v>
      </c>
      <c r="F22" s="33"/>
    </row>
    <row r="23" spans="2:6" x14ac:dyDescent="0.3">
      <c r="B23" s="34"/>
      <c r="C23" s="1" t="s">
        <v>11</v>
      </c>
      <c r="D23" s="2" t="s">
        <v>43</v>
      </c>
      <c r="E23" s="3">
        <v>0.81016482219714292</v>
      </c>
      <c r="F23" s="33"/>
    </row>
    <row r="24" spans="2:6" x14ac:dyDescent="0.3">
      <c r="B24" s="34"/>
      <c r="C24" s="1" t="s">
        <v>12</v>
      </c>
      <c r="D24" s="2" t="s">
        <v>43</v>
      </c>
      <c r="E24" s="3">
        <v>0.18880959839340195</v>
      </c>
      <c r="F24" s="33"/>
    </row>
    <row r="25" spans="2:6" x14ac:dyDescent="0.3">
      <c r="B25" s="34"/>
      <c r="C25" s="6" t="s">
        <v>7</v>
      </c>
      <c r="D25" s="2" t="s">
        <v>21</v>
      </c>
      <c r="E25" s="3">
        <v>0.77444185427976908</v>
      </c>
      <c r="F25" s="33"/>
    </row>
    <row r="27" spans="2:6" x14ac:dyDescent="0.3">
      <c r="B27" s="34" t="s">
        <v>66</v>
      </c>
      <c r="C27" s="1" t="s">
        <v>27</v>
      </c>
      <c r="D27" s="2"/>
      <c r="E27" s="3">
        <v>1.7059953784582254</v>
      </c>
      <c r="F27" s="33">
        <v>3.1426671617389079</v>
      </c>
    </row>
    <row r="28" spans="2:6" x14ac:dyDescent="0.3">
      <c r="B28" s="34"/>
      <c r="C28" s="1" t="s">
        <v>4</v>
      </c>
      <c r="D28" s="2" t="s">
        <v>43</v>
      </c>
      <c r="E28" s="3">
        <v>0.24418150359993304</v>
      </c>
      <c r="F28" s="33"/>
    </row>
    <row r="29" spans="2:6" x14ac:dyDescent="0.3">
      <c r="B29" s="34"/>
      <c r="C29" s="1" t="s">
        <v>11</v>
      </c>
      <c r="D29" s="2" t="s">
        <v>43</v>
      </c>
      <c r="E29" s="3">
        <v>0.54477546479042305</v>
      </c>
      <c r="F29" s="33"/>
    </row>
    <row r="30" spans="2:6" x14ac:dyDescent="0.3">
      <c r="B30" s="34"/>
      <c r="C30" s="1" t="s">
        <v>12</v>
      </c>
      <c r="D30" s="2" t="s">
        <v>43</v>
      </c>
      <c r="E30" s="3">
        <v>0.12696038374353077</v>
      </c>
      <c r="F30" s="33"/>
    </row>
    <row r="31" spans="2:6" x14ac:dyDescent="0.3">
      <c r="B31" s="34"/>
      <c r="C31" s="6" t="s">
        <v>7</v>
      </c>
      <c r="D31" s="2" t="s">
        <v>21</v>
      </c>
      <c r="E31" s="3">
        <v>0.52075443114679598</v>
      </c>
      <c r="F31" s="33"/>
    </row>
    <row r="33" spans="2:3" ht="15" thickBot="1" x14ac:dyDescent="0.35"/>
    <row r="34" spans="2:3" x14ac:dyDescent="0.3">
      <c r="B34" s="31" t="s">
        <v>261</v>
      </c>
      <c r="C34" s="28"/>
    </row>
    <row r="35" spans="2:3" ht="15" thickBot="1" x14ac:dyDescent="0.35">
      <c r="B35" s="29" t="s">
        <v>268</v>
      </c>
      <c r="C35" s="30">
        <f>SUM(F3:F32)</f>
        <v>17.557279559180131</v>
      </c>
    </row>
  </sheetData>
  <mergeCells count="10">
    <mergeCell ref="B21:B25"/>
    <mergeCell ref="F21:F25"/>
    <mergeCell ref="B27:B31"/>
    <mergeCell ref="F27:F31"/>
    <mergeCell ref="B3:B7"/>
    <mergeCell ref="F3:F7"/>
    <mergeCell ref="B9:B13"/>
    <mergeCell ref="F9:F13"/>
    <mergeCell ref="B15:B19"/>
    <mergeCell ref="F15:F1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4"/>
  <sheetViews>
    <sheetView workbookViewId="0">
      <selection activeCell="B13" sqref="B13:C14"/>
    </sheetView>
  </sheetViews>
  <sheetFormatPr baseColWidth="10" defaultRowHeight="14.4" x14ac:dyDescent="0.3"/>
  <cols>
    <col min="2" max="2" width="22.88671875" customWidth="1"/>
    <col min="3" max="3" width="16" customWidth="1"/>
    <col min="4" max="4" width="25.5546875" customWidth="1"/>
    <col min="5" max="5" width="12.33203125" customWidth="1"/>
    <col min="6" max="6" width="22.33203125" customWidth="1"/>
  </cols>
  <sheetData>
    <row r="2" spans="2:6" ht="31.2" x14ac:dyDescent="0.3">
      <c r="B2" s="8" t="s">
        <v>13</v>
      </c>
      <c r="C2" s="8" t="s">
        <v>14</v>
      </c>
      <c r="D2" s="9"/>
      <c r="E2" s="10" t="s">
        <v>15</v>
      </c>
      <c r="F2" s="11" t="s">
        <v>16</v>
      </c>
    </row>
    <row r="3" spans="2:6" x14ac:dyDescent="0.3">
      <c r="B3" s="34" t="s">
        <v>67</v>
      </c>
      <c r="C3" s="1" t="s">
        <v>27</v>
      </c>
      <c r="D3" s="2"/>
      <c r="E3" s="3">
        <v>1.5710145806530866</v>
      </c>
      <c r="F3" s="33">
        <v>18.536258262214176</v>
      </c>
    </row>
    <row r="4" spans="2:6" x14ac:dyDescent="0.3">
      <c r="B4" s="34"/>
      <c r="C4" s="1" t="s">
        <v>57</v>
      </c>
      <c r="D4" s="2"/>
      <c r="E4" s="3">
        <v>1.212</v>
      </c>
      <c r="F4" s="33"/>
    </row>
    <row r="5" spans="2:6" x14ac:dyDescent="0.3">
      <c r="B5" s="34"/>
      <c r="C5" s="1" t="s">
        <v>68</v>
      </c>
      <c r="D5" s="2"/>
      <c r="E5" s="3">
        <v>1.0574600000000001</v>
      </c>
      <c r="F5" s="33"/>
    </row>
    <row r="6" spans="2:6" x14ac:dyDescent="0.3">
      <c r="B6" s="34"/>
      <c r="C6" s="1" t="s">
        <v>69</v>
      </c>
      <c r="D6" s="2"/>
      <c r="E6" s="3">
        <v>1.8879999999999999</v>
      </c>
      <c r="F6" s="33"/>
    </row>
    <row r="7" spans="2:6" x14ac:dyDescent="0.3">
      <c r="B7" s="34"/>
      <c r="C7" s="6" t="s">
        <v>2</v>
      </c>
      <c r="D7" s="6" t="s">
        <v>70</v>
      </c>
      <c r="E7" s="3">
        <v>0.18521878434986669</v>
      </c>
      <c r="F7" s="33"/>
    </row>
    <row r="8" spans="2:6" x14ac:dyDescent="0.3">
      <c r="B8" s="34"/>
      <c r="C8" s="1" t="s">
        <v>4</v>
      </c>
      <c r="D8" s="2" t="s">
        <v>70</v>
      </c>
      <c r="E8" s="3">
        <v>7.4074074074074074</v>
      </c>
      <c r="F8" s="33"/>
    </row>
    <row r="9" spans="2:6" x14ac:dyDescent="0.3">
      <c r="B9" s="34"/>
      <c r="C9" s="1" t="s">
        <v>11</v>
      </c>
      <c r="D9" s="2" t="s">
        <v>70</v>
      </c>
      <c r="E9" s="3">
        <v>2.3824846993501168</v>
      </c>
      <c r="F9" s="33"/>
    </row>
    <row r="10" spans="2:6" x14ac:dyDescent="0.3">
      <c r="B10" s="34"/>
      <c r="C10" s="1" t="s">
        <v>12</v>
      </c>
      <c r="D10" s="2" t="s">
        <v>70</v>
      </c>
      <c r="E10" s="3">
        <v>0.55524007823837462</v>
      </c>
      <c r="F10" s="33"/>
    </row>
    <row r="11" spans="2:6" x14ac:dyDescent="0.3">
      <c r="B11" s="34"/>
      <c r="C11" s="6" t="s">
        <v>7</v>
      </c>
      <c r="D11" s="2" t="s">
        <v>21</v>
      </c>
      <c r="E11" s="3">
        <v>2.2774327122153211</v>
      </c>
      <c r="F11" s="33"/>
    </row>
    <row r="12" spans="2:6" ht="15" thickBot="1" x14ac:dyDescent="0.35"/>
    <row r="13" spans="2:6" x14ac:dyDescent="0.3">
      <c r="B13" s="31" t="s">
        <v>261</v>
      </c>
      <c r="C13" s="28"/>
    </row>
    <row r="14" spans="2:6" ht="15" thickBot="1" x14ac:dyDescent="0.35">
      <c r="B14" s="29" t="s">
        <v>268</v>
      </c>
      <c r="C14" s="30">
        <f>SUM(F3)</f>
        <v>18.536258262214176</v>
      </c>
    </row>
  </sheetData>
  <mergeCells count="2">
    <mergeCell ref="B3:B11"/>
    <mergeCell ref="F3:F1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7"/>
  <sheetViews>
    <sheetView topLeftCell="A11" workbookViewId="0">
      <selection activeCell="B36" sqref="B36:C37"/>
    </sheetView>
  </sheetViews>
  <sheetFormatPr baseColWidth="10" defaultRowHeight="14.4" x14ac:dyDescent="0.3"/>
  <cols>
    <col min="2" max="2" width="23.6640625" customWidth="1"/>
    <col min="3" max="3" width="15.44140625" customWidth="1"/>
    <col min="4" max="4" width="16.6640625" customWidth="1"/>
    <col min="6" max="6" width="21.44140625" customWidth="1"/>
  </cols>
  <sheetData>
    <row r="2" spans="2:6" ht="31.2" x14ac:dyDescent="0.3">
      <c r="B2" s="8" t="s">
        <v>13</v>
      </c>
      <c r="C2" s="8" t="s">
        <v>14</v>
      </c>
      <c r="D2" s="9"/>
      <c r="E2" s="10" t="s">
        <v>15</v>
      </c>
      <c r="F2" s="11" t="s">
        <v>16</v>
      </c>
    </row>
    <row r="3" spans="2:6" x14ac:dyDescent="0.3">
      <c r="B3" s="34" t="s">
        <v>71</v>
      </c>
      <c r="C3" s="1" t="s">
        <v>27</v>
      </c>
      <c r="D3" s="2"/>
      <c r="E3" s="3">
        <v>8.7400965544033902</v>
      </c>
      <c r="F3" s="33">
        <v>40.493447570662042</v>
      </c>
    </row>
    <row r="4" spans="2:6" x14ac:dyDescent="0.3">
      <c r="B4" s="34"/>
      <c r="C4" s="1" t="s">
        <v>72</v>
      </c>
      <c r="D4" s="2"/>
      <c r="E4" s="3">
        <v>0.17199999999999999</v>
      </c>
      <c r="F4" s="33"/>
    </row>
    <row r="5" spans="2:6" x14ac:dyDescent="0.3">
      <c r="B5" s="34"/>
      <c r="C5" s="1" t="s">
        <v>57</v>
      </c>
      <c r="D5" s="2"/>
      <c r="E5" s="3">
        <v>0.60499999999999998</v>
      </c>
      <c r="F5" s="33"/>
    </row>
    <row r="6" spans="2:6" x14ac:dyDescent="0.3">
      <c r="B6" s="34"/>
      <c r="C6" s="6" t="s">
        <v>2</v>
      </c>
      <c r="D6" s="6" t="s">
        <v>73</v>
      </c>
      <c r="E6" s="3">
        <v>0.94302951619130415</v>
      </c>
      <c r="F6" s="33"/>
    </row>
    <row r="7" spans="2:6" x14ac:dyDescent="0.3">
      <c r="B7" s="34"/>
      <c r="C7" s="6" t="s">
        <v>18</v>
      </c>
      <c r="D7" s="6" t="s">
        <v>19</v>
      </c>
      <c r="E7" s="3">
        <v>21.055853715122879</v>
      </c>
      <c r="F7" s="33"/>
    </row>
    <row r="8" spans="2:6" x14ac:dyDescent="0.3">
      <c r="B8" s="34"/>
      <c r="C8" s="6" t="s">
        <v>20</v>
      </c>
      <c r="D8" s="6"/>
      <c r="E8" s="3">
        <v>0.78727983968827187</v>
      </c>
      <c r="F8" s="33"/>
    </row>
    <row r="9" spans="2:6" x14ac:dyDescent="0.3">
      <c r="B9" s="34"/>
      <c r="C9" s="1" t="s">
        <v>4</v>
      </c>
      <c r="D9" s="2" t="s">
        <v>74</v>
      </c>
      <c r="E9" s="3">
        <v>3.63148895197304</v>
      </c>
      <c r="F9" s="33"/>
    </row>
    <row r="10" spans="2:6" x14ac:dyDescent="0.3">
      <c r="B10" s="34"/>
      <c r="C10" s="1" t="s">
        <v>11</v>
      </c>
      <c r="D10" s="2" t="s">
        <v>74</v>
      </c>
      <c r="E10" s="3">
        <v>1.079023867459292</v>
      </c>
      <c r="F10" s="33"/>
    </row>
    <row r="11" spans="2:6" x14ac:dyDescent="0.3">
      <c r="B11" s="34"/>
      <c r="C11" s="1" t="s">
        <v>12</v>
      </c>
      <c r="D11" s="2" t="s">
        <v>74</v>
      </c>
      <c r="E11" s="3">
        <v>0.25146742673839434</v>
      </c>
      <c r="F11" s="33"/>
    </row>
    <row r="12" spans="2:6" x14ac:dyDescent="0.3">
      <c r="B12" s="34"/>
      <c r="C12" s="6" t="s">
        <v>7</v>
      </c>
      <c r="D12" s="2" t="s">
        <v>75</v>
      </c>
      <c r="E12" s="3">
        <v>3.2282076990854676</v>
      </c>
      <c r="F12" s="33"/>
    </row>
    <row r="14" spans="2:6" x14ac:dyDescent="0.3">
      <c r="B14" s="34" t="s">
        <v>76</v>
      </c>
      <c r="C14" s="1" t="s">
        <v>27</v>
      </c>
      <c r="D14" s="2"/>
      <c r="E14" s="3">
        <v>9.004327552390329</v>
      </c>
      <c r="F14" s="33">
        <v>41.036269465394909</v>
      </c>
    </row>
    <row r="15" spans="2:6" x14ac:dyDescent="0.3">
      <c r="B15" s="34"/>
      <c r="C15" s="1" t="s">
        <v>72</v>
      </c>
      <c r="D15" s="2"/>
      <c r="E15" s="3">
        <v>0.17199999999999999</v>
      </c>
      <c r="F15" s="33"/>
    </row>
    <row r="16" spans="2:6" x14ac:dyDescent="0.3">
      <c r="B16" s="34"/>
      <c r="C16" s="1" t="s">
        <v>57</v>
      </c>
      <c r="D16" s="2"/>
      <c r="E16" s="3">
        <v>0.60499999999999998</v>
      </c>
      <c r="F16" s="33"/>
    </row>
    <row r="17" spans="2:6" x14ac:dyDescent="0.3">
      <c r="B17" s="34"/>
      <c r="C17" s="6" t="s">
        <v>2</v>
      </c>
      <c r="D17" s="6" t="s">
        <v>73</v>
      </c>
      <c r="E17" s="3">
        <v>0.97153922757073174</v>
      </c>
      <c r="F17" s="33"/>
    </row>
    <row r="18" spans="2:6" x14ac:dyDescent="0.3">
      <c r="B18" s="34"/>
      <c r="C18" s="6" t="s">
        <v>18</v>
      </c>
      <c r="D18" s="6" t="s">
        <v>19</v>
      </c>
      <c r="E18" s="3">
        <v>21.218349848928952</v>
      </c>
      <c r="F18" s="33"/>
    </row>
    <row r="19" spans="2:6" x14ac:dyDescent="0.3">
      <c r="B19" s="34"/>
      <c r="C19" s="6" t="s">
        <v>20</v>
      </c>
      <c r="D19" s="6"/>
      <c r="E19" s="3">
        <v>0.7949606186120598</v>
      </c>
      <c r="F19" s="33"/>
    </row>
    <row r="20" spans="2:6" x14ac:dyDescent="0.3">
      <c r="B20" s="34"/>
      <c r="C20" s="1" t="s">
        <v>4</v>
      </c>
      <c r="D20" s="2" t="s">
        <v>74</v>
      </c>
      <c r="E20" s="3">
        <v>3.666918112480094</v>
      </c>
      <c r="F20" s="33"/>
    </row>
    <row r="21" spans="2:6" x14ac:dyDescent="0.3">
      <c r="B21" s="34"/>
      <c r="C21" s="1" t="s">
        <v>11</v>
      </c>
      <c r="D21" s="2" t="s">
        <v>74</v>
      </c>
      <c r="E21" s="3">
        <v>1.0895509295808461</v>
      </c>
      <c r="F21" s="33"/>
    </row>
    <row r="22" spans="2:6" x14ac:dyDescent="0.3">
      <c r="B22" s="34"/>
      <c r="C22" s="1" t="s">
        <v>12</v>
      </c>
      <c r="D22" s="2" t="s">
        <v>74</v>
      </c>
      <c r="E22" s="3">
        <v>0.25392076748706155</v>
      </c>
      <c r="F22" s="33"/>
    </row>
    <row r="23" spans="2:6" x14ac:dyDescent="0.3">
      <c r="B23" s="34"/>
      <c r="C23" s="6" t="s">
        <v>7</v>
      </c>
      <c r="D23" s="2" t="s">
        <v>75</v>
      </c>
      <c r="E23" s="3">
        <v>3.2597024083448392</v>
      </c>
      <c r="F23" s="33"/>
    </row>
    <row r="25" spans="2:6" x14ac:dyDescent="0.3">
      <c r="B25" s="34" t="s">
        <v>77</v>
      </c>
      <c r="C25" s="1" t="s">
        <v>27</v>
      </c>
      <c r="D25" s="2"/>
      <c r="E25" s="3">
        <v>8.7400965544033902</v>
      </c>
      <c r="F25" s="33">
        <v>34.107414251747841</v>
      </c>
    </row>
    <row r="26" spans="2:6" x14ac:dyDescent="0.3">
      <c r="B26" s="34"/>
      <c r="C26" s="1" t="s">
        <v>72</v>
      </c>
      <c r="D26" s="2"/>
      <c r="E26" s="3">
        <v>0.17199999999999999</v>
      </c>
      <c r="F26" s="33"/>
    </row>
    <row r="27" spans="2:6" x14ac:dyDescent="0.3">
      <c r="B27" s="34"/>
      <c r="C27" s="1" t="s">
        <v>57</v>
      </c>
      <c r="D27" s="2"/>
      <c r="E27" s="3">
        <v>0.60499999999999998</v>
      </c>
      <c r="F27" s="33"/>
    </row>
    <row r="28" spans="2:6" x14ac:dyDescent="0.3">
      <c r="B28" s="34"/>
      <c r="C28" s="6" t="s">
        <v>2</v>
      </c>
      <c r="D28" s="6" t="s">
        <v>73</v>
      </c>
      <c r="E28" s="3">
        <v>0.94302951619130415</v>
      </c>
      <c r="F28" s="33"/>
    </row>
    <row r="29" spans="2:6" x14ac:dyDescent="0.3">
      <c r="B29" s="34"/>
      <c r="C29" s="6" t="s">
        <v>18</v>
      </c>
      <c r="D29" s="6" t="s">
        <v>19</v>
      </c>
      <c r="E29" s="3">
        <v>16.90668029171934</v>
      </c>
      <c r="F29" s="33"/>
    </row>
    <row r="30" spans="2:6" x14ac:dyDescent="0.3">
      <c r="B30" s="34"/>
      <c r="C30" s="6" t="s">
        <v>20</v>
      </c>
      <c r="D30" s="6"/>
      <c r="E30" s="3">
        <v>0.59115896570088433</v>
      </c>
      <c r="F30" s="33"/>
    </row>
    <row r="31" spans="2:6" x14ac:dyDescent="0.3">
      <c r="B31" s="34"/>
      <c r="C31" s="1" t="s">
        <v>4</v>
      </c>
      <c r="D31" s="2" t="s">
        <v>74</v>
      </c>
      <c r="E31" s="3">
        <v>2.7266353320003116</v>
      </c>
      <c r="F31" s="33"/>
    </row>
    <row r="32" spans="2:6" x14ac:dyDescent="0.3">
      <c r="B32" s="34"/>
      <c r="C32" s="1" t="s">
        <v>11</v>
      </c>
      <c r="D32" s="2" t="s">
        <v>74</v>
      </c>
      <c r="E32" s="3">
        <v>0.81016482219714292</v>
      </c>
      <c r="F32" s="33"/>
    </row>
    <row r="33" spans="2:6" x14ac:dyDescent="0.3">
      <c r="B33" s="34"/>
      <c r="C33" s="1" t="s">
        <v>12</v>
      </c>
      <c r="D33" s="2" t="s">
        <v>74</v>
      </c>
      <c r="E33" s="3">
        <v>0.18880959839340195</v>
      </c>
      <c r="F33" s="33"/>
    </row>
    <row r="34" spans="2:6" x14ac:dyDescent="0.3">
      <c r="B34" s="34"/>
      <c r="C34" s="6" t="s">
        <v>7</v>
      </c>
      <c r="D34" s="2" t="s">
        <v>75</v>
      </c>
      <c r="E34" s="3">
        <v>2.4238391711420562</v>
      </c>
      <c r="F34" s="33"/>
    </row>
    <row r="35" spans="2:6" ht="15" thickBot="1" x14ac:dyDescent="0.35"/>
    <row r="36" spans="2:6" x14ac:dyDescent="0.3">
      <c r="B36" s="31" t="s">
        <v>261</v>
      </c>
      <c r="C36" s="28"/>
    </row>
    <row r="37" spans="2:6" ht="15" thickBot="1" x14ac:dyDescent="0.35">
      <c r="B37" s="29" t="s">
        <v>268</v>
      </c>
      <c r="C37" s="30">
        <f>SUM(F3:F34)</f>
        <v>115.63713128780479</v>
      </c>
    </row>
  </sheetData>
  <mergeCells count="6">
    <mergeCell ref="B3:B12"/>
    <mergeCell ref="F3:F12"/>
    <mergeCell ref="B14:B23"/>
    <mergeCell ref="F14:F23"/>
    <mergeCell ref="B25:B34"/>
    <mergeCell ref="F25:F3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02"/>
  <sheetViews>
    <sheetView topLeftCell="A76" workbookViewId="0">
      <selection activeCell="B101" sqref="B101:C102"/>
    </sheetView>
  </sheetViews>
  <sheetFormatPr baseColWidth="10" defaultRowHeight="14.4" x14ac:dyDescent="0.3"/>
  <cols>
    <col min="2" max="2" width="22.44140625" customWidth="1"/>
    <col min="3" max="3" width="15.33203125" customWidth="1"/>
    <col min="4" max="4" width="15.88671875" customWidth="1"/>
    <col min="6" max="6" width="20.44140625" customWidth="1"/>
  </cols>
  <sheetData>
    <row r="2" spans="2:6" ht="31.2" x14ac:dyDescent="0.3">
      <c r="B2" s="8" t="s">
        <v>13</v>
      </c>
      <c r="C2" s="8" t="s">
        <v>14</v>
      </c>
      <c r="D2" s="9"/>
      <c r="E2" s="10" t="s">
        <v>15</v>
      </c>
      <c r="F2" s="11" t="s">
        <v>16</v>
      </c>
    </row>
    <row r="3" spans="2:6" x14ac:dyDescent="0.3">
      <c r="B3" s="34" t="s">
        <v>78</v>
      </c>
      <c r="C3" s="1" t="s">
        <v>27</v>
      </c>
      <c r="D3" s="2"/>
      <c r="E3" s="3">
        <v>1.9154459317284918</v>
      </c>
      <c r="F3" s="33">
        <v>3.0686427769549049</v>
      </c>
    </row>
    <row r="4" spans="2:6" x14ac:dyDescent="0.3">
      <c r="B4" s="34"/>
      <c r="C4" s="6" t="s">
        <v>2</v>
      </c>
      <c r="D4" s="6" t="s">
        <v>79</v>
      </c>
      <c r="E4" s="3">
        <v>0.24841790840209146</v>
      </c>
      <c r="F4" s="33"/>
    </row>
    <row r="5" spans="2:6" x14ac:dyDescent="0.3">
      <c r="B5" s="34"/>
      <c r="C5" s="1" t="s">
        <v>4</v>
      </c>
      <c r="D5" s="2" t="s">
        <v>80</v>
      </c>
      <c r="E5" s="3">
        <v>0.20022883295194507</v>
      </c>
      <c r="F5" s="33"/>
    </row>
    <row r="6" spans="2:6" x14ac:dyDescent="0.3">
      <c r="B6" s="34"/>
      <c r="C6" s="1" t="s">
        <v>11</v>
      </c>
      <c r="D6" s="2" t="s">
        <v>79</v>
      </c>
      <c r="E6" s="3">
        <v>0.44671588112814686</v>
      </c>
      <c r="F6" s="33"/>
    </row>
    <row r="7" spans="2:6" x14ac:dyDescent="0.3">
      <c r="B7" s="34"/>
      <c r="C7" s="1" t="s">
        <v>12</v>
      </c>
      <c r="D7" s="2" t="s">
        <v>79</v>
      </c>
      <c r="E7" s="3">
        <v>0.10410751466969524</v>
      </c>
      <c r="F7" s="33"/>
    </row>
    <row r="8" spans="2:6" x14ac:dyDescent="0.3">
      <c r="B8" s="34"/>
      <c r="C8" s="6" t="s">
        <v>7</v>
      </c>
      <c r="D8" s="2" t="s">
        <v>30</v>
      </c>
      <c r="E8" s="3">
        <v>0.15372670807453417</v>
      </c>
      <c r="F8" s="33"/>
    </row>
    <row r="10" spans="2:6" x14ac:dyDescent="0.3">
      <c r="B10" s="34" t="s">
        <v>81</v>
      </c>
      <c r="C10" s="1" t="s">
        <v>27</v>
      </c>
      <c r="D10" s="2"/>
      <c r="E10" s="3">
        <v>7.760027158095423</v>
      </c>
      <c r="F10" s="33">
        <v>22.152633439876048</v>
      </c>
    </row>
    <row r="11" spans="2:6" x14ac:dyDescent="0.3">
      <c r="B11" s="34"/>
      <c r="C11" s="6" t="s">
        <v>2</v>
      </c>
      <c r="D11" s="6" t="s">
        <v>79</v>
      </c>
      <c r="E11" s="3">
        <v>1.1976314881837038</v>
      </c>
      <c r="F11" s="33"/>
    </row>
    <row r="12" spans="2:6" x14ac:dyDescent="0.3">
      <c r="B12" s="34"/>
      <c r="C12" s="1" t="s">
        <v>4</v>
      </c>
      <c r="D12" s="2" t="s">
        <v>80</v>
      </c>
      <c r="E12" s="3">
        <v>0.92948963007245888</v>
      </c>
      <c r="F12" s="33"/>
    </row>
    <row r="13" spans="2:6" x14ac:dyDescent="0.3">
      <c r="B13" s="34"/>
      <c r="C13" s="1" t="s">
        <v>11</v>
      </c>
      <c r="D13" s="2" t="s">
        <v>79</v>
      </c>
      <c r="E13" s="3">
        <v>1.7017747852500833</v>
      </c>
      <c r="F13" s="33"/>
    </row>
    <row r="14" spans="2:6" x14ac:dyDescent="0.3">
      <c r="B14" s="34"/>
      <c r="C14" s="1" t="s">
        <v>12</v>
      </c>
      <c r="D14" s="2" t="s">
        <v>79</v>
      </c>
      <c r="E14" s="3">
        <v>0.39660005588455333</v>
      </c>
      <c r="F14" s="33"/>
    </row>
    <row r="15" spans="2:6" x14ac:dyDescent="0.3">
      <c r="B15" s="34"/>
      <c r="C15" s="6" t="s">
        <v>7</v>
      </c>
      <c r="D15" s="2" t="s">
        <v>30</v>
      </c>
      <c r="E15" s="3">
        <v>10.167110322389826</v>
      </c>
      <c r="F15" s="33"/>
    </row>
    <row r="17" spans="2:6" x14ac:dyDescent="0.3">
      <c r="B17" s="34" t="s">
        <v>82</v>
      </c>
      <c r="C17" s="1" t="s">
        <v>27</v>
      </c>
      <c r="D17" s="2"/>
      <c r="E17" s="3">
        <v>19.7806882463831</v>
      </c>
      <c r="F17" s="33">
        <v>53.182056222838085</v>
      </c>
    </row>
    <row r="18" spans="2:6" x14ac:dyDescent="0.3">
      <c r="B18" s="34"/>
      <c r="C18" s="6" t="s">
        <v>2</v>
      </c>
      <c r="D18" s="6" t="s">
        <v>83</v>
      </c>
      <c r="E18" s="3">
        <v>1.5827436588360957</v>
      </c>
      <c r="F18" s="33"/>
    </row>
    <row r="19" spans="2:6" x14ac:dyDescent="0.3">
      <c r="B19" s="34"/>
      <c r="C19" s="1" t="s">
        <v>4</v>
      </c>
      <c r="D19" s="6"/>
      <c r="E19" s="3">
        <v>0.15110401702580475</v>
      </c>
      <c r="F19" s="33"/>
    </row>
    <row r="20" spans="2:6" x14ac:dyDescent="0.3">
      <c r="B20" s="34"/>
      <c r="C20" s="1" t="s">
        <v>11</v>
      </c>
      <c r="D20" s="6"/>
      <c r="E20" s="3">
        <v>14.586641016429287</v>
      </c>
      <c r="F20" s="33"/>
    </row>
    <row r="21" spans="2:6" x14ac:dyDescent="0.3">
      <c r="B21" s="34"/>
      <c r="C21" s="1" t="s">
        <v>12</v>
      </c>
      <c r="D21" s="6"/>
      <c r="E21" s="3">
        <v>3.3994290504390285</v>
      </c>
      <c r="F21" s="33"/>
    </row>
    <row r="22" spans="2:6" x14ac:dyDescent="0.3">
      <c r="B22" s="34"/>
      <c r="C22" s="6" t="s">
        <v>7</v>
      </c>
      <c r="D22" s="2" t="s">
        <v>84</v>
      </c>
      <c r="E22" s="3">
        <v>13.681450233724776</v>
      </c>
      <c r="F22" s="33"/>
    </row>
    <row r="24" spans="2:6" x14ac:dyDescent="0.3">
      <c r="B24" s="34" t="s">
        <v>85</v>
      </c>
      <c r="C24" s="1" t="s">
        <v>27</v>
      </c>
      <c r="D24" s="2"/>
      <c r="E24" s="3">
        <v>37.980858825708914</v>
      </c>
      <c r="F24" s="33">
        <v>79.911073316508123</v>
      </c>
    </row>
    <row r="25" spans="2:6" x14ac:dyDescent="0.3">
      <c r="B25" s="34"/>
      <c r="C25" s="6" t="s">
        <v>2</v>
      </c>
      <c r="D25" s="6" t="s">
        <v>83</v>
      </c>
      <c r="E25" s="3">
        <v>2.4865084732000002</v>
      </c>
      <c r="F25" s="33"/>
    </row>
    <row r="26" spans="2:6" x14ac:dyDescent="0.3">
      <c r="B26" s="34"/>
      <c r="C26" s="1" t="s">
        <v>4</v>
      </c>
      <c r="D26" s="6"/>
      <c r="E26" s="3">
        <v>9.136899479922219</v>
      </c>
      <c r="F26" s="33"/>
    </row>
    <row r="27" spans="2:6" x14ac:dyDescent="0.3">
      <c r="B27" s="34"/>
      <c r="C27" s="1" t="s">
        <v>11</v>
      </c>
      <c r="D27" s="6"/>
      <c r="E27" s="3">
        <v>13.959871285254589</v>
      </c>
      <c r="F27" s="33"/>
    </row>
    <row r="28" spans="2:6" x14ac:dyDescent="0.3">
      <c r="B28" s="34"/>
      <c r="C28" s="1" t="s">
        <v>12</v>
      </c>
      <c r="D28" s="6"/>
      <c r="E28" s="3">
        <v>3.2533598334279765</v>
      </c>
      <c r="F28" s="33"/>
    </row>
    <row r="29" spans="2:6" x14ac:dyDescent="0.3">
      <c r="B29" s="34"/>
      <c r="C29" s="6" t="s">
        <v>7</v>
      </c>
      <c r="D29" s="2" t="s">
        <v>84</v>
      </c>
      <c r="E29" s="3">
        <v>13.093575418994414</v>
      </c>
      <c r="F29" s="33"/>
    </row>
    <row r="31" spans="2:6" x14ac:dyDescent="0.3">
      <c r="B31" s="34" t="s">
        <v>86</v>
      </c>
      <c r="C31" s="1" t="s">
        <v>27</v>
      </c>
      <c r="D31" s="2"/>
      <c r="E31" s="3">
        <v>17.39555711814598</v>
      </c>
      <c r="F31" s="33">
        <v>76.652691284811212</v>
      </c>
    </row>
    <row r="32" spans="2:6" x14ac:dyDescent="0.3">
      <c r="B32" s="34"/>
      <c r="C32" s="6" t="s">
        <v>2</v>
      </c>
      <c r="D32" s="6" t="s">
        <v>83</v>
      </c>
      <c r="E32" s="3">
        <v>1.1388420775000001</v>
      </c>
      <c r="F32" s="33"/>
    </row>
    <row r="33" spans="2:6" x14ac:dyDescent="0.3">
      <c r="B33" s="34"/>
      <c r="C33" s="1" t="s">
        <v>4</v>
      </c>
      <c r="D33" s="6"/>
      <c r="E33" s="3">
        <v>9.627401628882053</v>
      </c>
      <c r="F33" s="33"/>
    </row>
    <row r="34" spans="2:6" x14ac:dyDescent="0.3">
      <c r="B34" s="34"/>
      <c r="C34" s="1" t="s">
        <v>11</v>
      </c>
      <c r="D34" s="6"/>
      <c r="E34" s="3">
        <v>22.335794056407344</v>
      </c>
      <c r="F34" s="33"/>
    </row>
    <row r="35" spans="2:6" x14ac:dyDescent="0.3">
      <c r="B35" s="34"/>
      <c r="C35" s="1" t="s">
        <v>12</v>
      </c>
      <c r="D35" s="6"/>
      <c r="E35" s="3">
        <v>5.2053757334847628</v>
      </c>
      <c r="F35" s="33"/>
    </row>
    <row r="36" spans="2:6" x14ac:dyDescent="0.3">
      <c r="B36" s="34"/>
      <c r="C36" s="6" t="s">
        <v>7</v>
      </c>
      <c r="D36" s="2" t="s">
        <v>84</v>
      </c>
      <c r="E36" s="3">
        <v>20.949720670391063</v>
      </c>
      <c r="F36" s="33"/>
    </row>
    <row r="38" spans="2:6" x14ac:dyDescent="0.3">
      <c r="B38" s="34" t="s">
        <v>87</v>
      </c>
      <c r="C38" s="1" t="s">
        <v>27</v>
      </c>
      <c r="D38" s="2"/>
      <c r="E38" s="20">
        <v>20.453600409261071</v>
      </c>
      <c r="F38" s="33">
        <v>117.88619497414889</v>
      </c>
    </row>
    <row r="39" spans="2:6" x14ac:dyDescent="0.3">
      <c r="B39" s="34"/>
      <c r="C39" s="6" t="s">
        <v>2</v>
      </c>
      <c r="D39" s="6" t="s">
        <v>83</v>
      </c>
      <c r="E39" s="3">
        <v>1.3390442527500002</v>
      </c>
      <c r="F39" s="33"/>
    </row>
    <row r="40" spans="2:6" x14ac:dyDescent="0.3">
      <c r="B40" s="34"/>
      <c r="C40" s="1" t="s">
        <v>4</v>
      </c>
      <c r="D40" s="6"/>
      <c r="E40" s="3">
        <v>9.405924908279637</v>
      </c>
      <c r="F40" s="33"/>
    </row>
    <row r="41" spans="2:6" x14ac:dyDescent="0.3">
      <c r="B41" s="34"/>
      <c r="C41" s="1" t="s">
        <v>11</v>
      </c>
      <c r="D41" s="6"/>
      <c r="E41" s="3">
        <v>39.929911162292456</v>
      </c>
      <c r="F41" s="33"/>
    </row>
    <row r="42" spans="2:6" x14ac:dyDescent="0.3">
      <c r="B42" s="34"/>
      <c r="C42" s="1" t="s">
        <v>12</v>
      </c>
      <c r="D42" s="6"/>
      <c r="E42" s="3">
        <v>9.305699635280023</v>
      </c>
      <c r="F42" s="33"/>
    </row>
    <row r="43" spans="2:6" x14ac:dyDescent="0.3">
      <c r="B43" s="34"/>
      <c r="C43" s="6" t="s">
        <v>7</v>
      </c>
      <c r="D43" s="2" t="s">
        <v>84</v>
      </c>
      <c r="E43" s="3">
        <v>37.452014606285701</v>
      </c>
      <c r="F43" s="33"/>
    </row>
    <row r="45" spans="2:6" x14ac:dyDescent="0.3">
      <c r="B45" s="34" t="s">
        <v>88</v>
      </c>
      <c r="C45" s="1" t="s">
        <v>27</v>
      </c>
      <c r="D45" s="2"/>
      <c r="E45" s="20">
        <v>19.771353337727192</v>
      </c>
      <c r="F45" s="33">
        <v>108.30912236096117</v>
      </c>
    </row>
    <row r="46" spans="2:6" x14ac:dyDescent="0.3">
      <c r="B46" s="34"/>
      <c r="C46" s="6" t="s">
        <v>2</v>
      </c>
      <c r="D46" s="6" t="s">
        <v>83</v>
      </c>
      <c r="E46" s="3">
        <v>1.2943793037037037</v>
      </c>
      <c r="F46" s="33"/>
    </row>
    <row r="47" spans="2:6" x14ac:dyDescent="0.3">
      <c r="B47" s="34"/>
      <c r="C47" s="1" t="s">
        <v>4</v>
      </c>
      <c r="D47" s="6"/>
      <c r="E47" s="3">
        <v>14.733646975181632</v>
      </c>
      <c r="F47" s="33"/>
    </row>
    <row r="48" spans="2:6" x14ac:dyDescent="0.3">
      <c r="B48" s="34"/>
      <c r="C48" s="1" t="s">
        <v>11</v>
      </c>
      <c r="D48" s="6"/>
      <c r="E48" s="3">
        <v>33.399318215188551</v>
      </c>
      <c r="F48" s="33"/>
    </row>
    <row r="49" spans="2:6" x14ac:dyDescent="0.3">
      <c r="B49" s="34"/>
      <c r="C49" s="1" t="s">
        <v>12</v>
      </c>
      <c r="D49" s="6"/>
      <c r="E49" s="3">
        <v>7.7837394145566545</v>
      </c>
      <c r="F49" s="33"/>
    </row>
    <row r="50" spans="2:6" x14ac:dyDescent="0.3">
      <c r="B50" s="34"/>
      <c r="C50" s="6" t="s">
        <v>7</v>
      </c>
      <c r="D50" s="2" t="s">
        <v>84</v>
      </c>
      <c r="E50" s="3">
        <v>31.326685114603457</v>
      </c>
      <c r="F50" s="33"/>
    </row>
    <row r="52" spans="2:6" ht="15.6" x14ac:dyDescent="0.3">
      <c r="B52" s="34" t="s">
        <v>89</v>
      </c>
      <c r="C52" s="1" t="s">
        <v>27</v>
      </c>
      <c r="D52" s="2"/>
      <c r="E52" s="21">
        <v>42.782235063729743</v>
      </c>
      <c r="F52" s="33">
        <v>120.8941308230313</v>
      </c>
    </row>
    <row r="53" spans="2:6" x14ac:dyDescent="0.3">
      <c r="B53" s="34"/>
      <c r="C53" s="6" t="s">
        <v>2</v>
      </c>
      <c r="D53" s="6" t="s">
        <v>83</v>
      </c>
      <c r="E53" s="3">
        <v>2.800842142</v>
      </c>
      <c r="F53" s="33"/>
    </row>
    <row r="54" spans="2:6" x14ac:dyDescent="0.3">
      <c r="B54" s="34"/>
      <c r="C54" s="1" t="s">
        <v>4</v>
      </c>
      <c r="D54" s="6"/>
      <c r="E54" s="3">
        <v>25.956457728972623</v>
      </c>
      <c r="F54" s="33"/>
    </row>
    <row r="55" spans="2:6" x14ac:dyDescent="0.3">
      <c r="B55" s="34"/>
      <c r="C55" s="1" t="s">
        <v>11</v>
      </c>
      <c r="D55" s="6"/>
      <c r="E55" s="3">
        <v>22.733632627386609</v>
      </c>
      <c r="F55" s="33"/>
    </row>
    <row r="56" spans="2:6" x14ac:dyDescent="0.3">
      <c r="B56" s="34"/>
      <c r="C56" s="1" t="s">
        <v>12</v>
      </c>
      <c r="D56" s="6"/>
      <c r="E56" s="3">
        <v>5.2980923496028121</v>
      </c>
      <c r="F56" s="33"/>
    </row>
    <row r="57" spans="2:6" x14ac:dyDescent="0.3">
      <c r="B57" s="34"/>
      <c r="C57" s="6" t="s">
        <v>7</v>
      </c>
      <c r="D57" s="2" t="s">
        <v>84</v>
      </c>
      <c r="E57" s="3">
        <v>21.322870911339503</v>
      </c>
      <c r="F57" s="33"/>
    </row>
    <row r="59" spans="2:6" x14ac:dyDescent="0.3">
      <c r="B59" s="34" t="s">
        <v>90</v>
      </c>
      <c r="C59" s="1" t="s">
        <v>27</v>
      </c>
      <c r="D59" s="2"/>
      <c r="E59" s="22">
        <v>17.717416114275895</v>
      </c>
      <c r="F59" s="33">
        <v>106.55763274151639</v>
      </c>
    </row>
    <row r="60" spans="2:6" x14ac:dyDescent="0.3">
      <c r="B60" s="34"/>
      <c r="C60" s="6" t="s">
        <v>2</v>
      </c>
      <c r="D60" s="6" t="s">
        <v>83</v>
      </c>
      <c r="E60" s="3">
        <v>1.1599133525</v>
      </c>
      <c r="F60" s="33"/>
    </row>
    <row r="61" spans="2:6" x14ac:dyDescent="0.3">
      <c r="B61" s="34"/>
      <c r="C61" s="1" t="s">
        <v>4</v>
      </c>
      <c r="D61" s="6"/>
      <c r="E61" s="3">
        <v>21.82847672373866</v>
      </c>
      <c r="F61" s="33"/>
    </row>
    <row r="62" spans="2:6" x14ac:dyDescent="0.3">
      <c r="B62" s="34"/>
      <c r="C62" s="1" t="s">
        <v>11</v>
      </c>
      <c r="D62" s="6"/>
      <c r="E62" s="3">
        <v>30.332559829688986</v>
      </c>
      <c r="F62" s="33"/>
    </row>
    <row r="63" spans="2:6" x14ac:dyDescent="0.3">
      <c r="B63" s="34"/>
      <c r="C63" s="1" t="s">
        <v>12</v>
      </c>
      <c r="D63" s="6"/>
      <c r="E63" s="3">
        <v>7.0690287738681965</v>
      </c>
      <c r="F63" s="33"/>
    </row>
    <row r="64" spans="2:6" x14ac:dyDescent="0.3">
      <c r="B64" s="34"/>
      <c r="C64" s="6" t="s">
        <v>7</v>
      </c>
      <c r="D64" s="2" t="s">
        <v>84</v>
      </c>
      <c r="E64" s="3">
        <v>28.450237947444652</v>
      </c>
      <c r="F64" s="33"/>
    </row>
    <row r="66" spans="2:6" x14ac:dyDescent="0.3">
      <c r="B66" s="34" t="s">
        <v>91</v>
      </c>
      <c r="C66" s="1" t="s">
        <v>27</v>
      </c>
      <c r="D66" s="2"/>
      <c r="E66" s="22">
        <v>19.518833975875289</v>
      </c>
      <c r="F66" s="33">
        <v>138.69310091370326</v>
      </c>
    </row>
    <row r="67" spans="2:6" x14ac:dyDescent="0.3">
      <c r="B67" s="34"/>
      <c r="C67" s="6" t="s">
        <v>2</v>
      </c>
      <c r="D67" s="6" t="s">
        <v>83</v>
      </c>
      <c r="E67" s="3">
        <v>1.2778475150000002</v>
      </c>
      <c r="F67" s="33"/>
    </row>
    <row r="68" spans="2:6" x14ac:dyDescent="0.3">
      <c r="B68" s="34"/>
      <c r="C68" s="1" t="s">
        <v>4</v>
      </c>
      <c r="D68" s="6"/>
      <c r="E68" s="3">
        <v>15.13426745401595</v>
      </c>
      <c r="F68" s="33"/>
    </row>
    <row r="69" spans="2:6" x14ac:dyDescent="0.3">
      <c r="B69" s="34"/>
      <c r="C69" s="1" t="s">
        <v>11</v>
      </c>
      <c r="D69" s="6"/>
      <c r="E69" s="3">
        <v>47.334133099671192</v>
      </c>
      <c r="F69" s="33"/>
    </row>
    <row r="70" spans="2:6" x14ac:dyDescent="0.3">
      <c r="B70" s="34"/>
      <c r="C70" s="1" t="s">
        <v>12</v>
      </c>
      <c r="D70" s="6"/>
      <c r="E70" s="3">
        <v>11.031259832550489</v>
      </c>
      <c r="F70" s="33"/>
    </row>
    <row r="71" spans="2:6" x14ac:dyDescent="0.3">
      <c r="B71" s="34"/>
      <c r="C71" s="6" t="s">
        <v>7</v>
      </c>
      <c r="D71" s="2" t="s">
        <v>84</v>
      </c>
      <c r="E71" s="3">
        <v>44.396759036590332</v>
      </c>
      <c r="F71" s="33"/>
    </row>
    <row r="73" spans="2:6" x14ac:dyDescent="0.3">
      <c r="B73" s="34" t="s">
        <v>92</v>
      </c>
      <c r="C73" s="1" t="s">
        <v>27</v>
      </c>
      <c r="D73" s="2"/>
      <c r="E73" s="20">
        <v>19.7806882463831</v>
      </c>
      <c r="F73" s="33">
        <v>62.792466264035951</v>
      </c>
    </row>
    <row r="74" spans="2:6" x14ac:dyDescent="0.3">
      <c r="B74" s="34"/>
      <c r="C74" s="6" t="s">
        <v>2</v>
      </c>
      <c r="D74" s="6" t="s">
        <v>83</v>
      </c>
      <c r="E74" s="3">
        <v>1.294990436</v>
      </c>
      <c r="F74" s="33"/>
    </row>
    <row r="75" spans="2:6" x14ac:dyDescent="0.3">
      <c r="B75" s="34"/>
      <c r="C75" s="1" t="s">
        <v>4</v>
      </c>
      <c r="D75" s="6"/>
      <c r="E75" s="3">
        <v>19.644120515805607</v>
      </c>
      <c r="F75" s="33"/>
    </row>
    <row r="76" spans="2:6" x14ac:dyDescent="0.3">
      <c r="B76" s="34"/>
      <c r="C76" s="1" t="s">
        <v>11</v>
      </c>
      <c r="D76" s="6"/>
      <c r="E76" s="3">
        <v>10.167075530654836</v>
      </c>
      <c r="F76" s="33"/>
    </row>
    <row r="77" spans="2:6" x14ac:dyDescent="0.3">
      <c r="B77" s="34"/>
      <c r="C77" s="1" t="s">
        <v>12</v>
      </c>
      <c r="D77" s="6"/>
      <c r="E77" s="3">
        <v>2.3694455685848137</v>
      </c>
      <c r="F77" s="33"/>
    </row>
    <row r="78" spans="2:6" x14ac:dyDescent="0.3">
      <c r="B78" s="34"/>
      <c r="C78" s="6" t="s">
        <v>7</v>
      </c>
      <c r="D78" s="2" t="s">
        <v>84</v>
      </c>
      <c r="E78" s="3">
        <v>9.5361459666075952</v>
      </c>
      <c r="F78" s="33"/>
    </row>
    <row r="80" spans="2:6" x14ac:dyDescent="0.3">
      <c r="B80" s="34" t="s">
        <v>93</v>
      </c>
      <c r="C80" s="1" t="s">
        <v>27</v>
      </c>
      <c r="D80" s="2"/>
      <c r="E80" s="20">
        <v>30.201352287326387</v>
      </c>
      <c r="F80" s="33">
        <v>306.28030676254235</v>
      </c>
    </row>
    <row r="81" spans="2:6" x14ac:dyDescent="0.3">
      <c r="B81" s="34"/>
      <c r="C81" s="6" t="s">
        <v>2</v>
      </c>
      <c r="D81" s="6" t="s">
        <v>83</v>
      </c>
      <c r="E81" s="3">
        <v>1.9772043257142855</v>
      </c>
      <c r="F81" s="33"/>
    </row>
    <row r="82" spans="2:6" x14ac:dyDescent="0.3">
      <c r="B82" s="34"/>
      <c r="C82" s="1" t="s">
        <v>4</v>
      </c>
      <c r="D82" s="6"/>
      <c r="E82" s="3">
        <v>31.647297848085824</v>
      </c>
      <c r="F82" s="33"/>
    </row>
    <row r="83" spans="2:6" x14ac:dyDescent="0.3">
      <c r="B83" s="34"/>
      <c r="C83" s="1" t="s">
        <v>11</v>
      </c>
      <c r="D83" s="6"/>
      <c r="E83" s="3">
        <v>111.67897028203672</v>
      </c>
      <c r="F83" s="33"/>
    </row>
    <row r="84" spans="2:6" x14ac:dyDescent="0.3">
      <c r="B84" s="34"/>
      <c r="C84" s="1" t="s">
        <v>12</v>
      </c>
      <c r="D84" s="6"/>
      <c r="E84" s="3">
        <v>26.026878667423812</v>
      </c>
      <c r="F84" s="33"/>
    </row>
    <row r="85" spans="2:6" x14ac:dyDescent="0.3">
      <c r="B85" s="34"/>
      <c r="C85" s="6" t="s">
        <v>7</v>
      </c>
      <c r="D85" s="2" t="s">
        <v>84</v>
      </c>
      <c r="E85" s="3">
        <v>104.74860335195531</v>
      </c>
      <c r="F85" s="33"/>
    </row>
    <row r="87" spans="2:6" x14ac:dyDescent="0.3">
      <c r="B87" s="34" t="s">
        <v>94</v>
      </c>
      <c r="C87" s="1" t="s">
        <v>27</v>
      </c>
      <c r="D87" s="2"/>
      <c r="E87" s="3">
        <v>14.603432514806956</v>
      </c>
      <c r="F87" s="33">
        <v>42.276889452867273</v>
      </c>
    </row>
    <row r="88" spans="2:6" x14ac:dyDescent="0.3">
      <c r="B88" s="34"/>
      <c r="C88" s="6" t="s">
        <v>2</v>
      </c>
      <c r="D88" s="6" t="s">
        <v>83</v>
      </c>
      <c r="E88" s="3">
        <v>0.95604891012345661</v>
      </c>
      <c r="F88" s="33"/>
    </row>
    <row r="89" spans="2:6" x14ac:dyDescent="0.3">
      <c r="B89" s="34"/>
      <c r="C89" s="1" t="s">
        <v>4</v>
      </c>
      <c r="D89" s="6"/>
      <c r="E89" s="3">
        <v>6.6449261380592963</v>
      </c>
      <c r="F89" s="33"/>
    </row>
    <row r="90" spans="2:6" x14ac:dyDescent="0.3">
      <c r="B90" s="34"/>
      <c r="C90" s="1" t="s">
        <v>11</v>
      </c>
      <c r="D90" s="6"/>
      <c r="E90" s="3">
        <v>9.245753530974719</v>
      </c>
      <c r="F90" s="33"/>
    </row>
    <row r="91" spans="2:6" x14ac:dyDescent="0.3">
      <c r="B91" s="34"/>
      <c r="C91" s="1" t="s">
        <v>12</v>
      </c>
      <c r="D91" s="6"/>
      <c r="E91" s="3">
        <v>2.1547306957780061</v>
      </c>
      <c r="F91" s="33"/>
    </row>
    <row r="92" spans="2:6" x14ac:dyDescent="0.3">
      <c r="B92" s="34"/>
      <c r="C92" s="6" t="s">
        <v>7</v>
      </c>
      <c r="D92" s="2" t="s">
        <v>84</v>
      </c>
      <c r="E92" s="3">
        <v>8.6719976631248397</v>
      </c>
      <c r="F92" s="33"/>
    </row>
    <row r="94" spans="2:6" x14ac:dyDescent="0.3">
      <c r="B94" s="34" t="s">
        <v>95</v>
      </c>
      <c r="C94" s="1" t="s">
        <v>27</v>
      </c>
      <c r="D94" s="2"/>
      <c r="E94" s="3">
        <v>26.822481002152049</v>
      </c>
      <c r="F94" s="33">
        <v>148.56339807484167</v>
      </c>
    </row>
    <row r="95" spans="2:6" x14ac:dyDescent="0.3">
      <c r="B95" s="34"/>
      <c r="C95" s="6" t="s">
        <v>2</v>
      </c>
      <c r="D95" s="6" t="s">
        <v>83</v>
      </c>
      <c r="E95" s="3">
        <v>1.7559983724999997</v>
      </c>
      <c r="F95" s="33"/>
    </row>
    <row r="96" spans="2:6" x14ac:dyDescent="0.3">
      <c r="B96" s="34"/>
      <c r="C96" s="1" t="s">
        <v>4</v>
      </c>
      <c r="D96" s="6"/>
      <c r="E96" s="3">
        <v>72.166475102992038</v>
      </c>
      <c r="F96" s="33"/>
    </row>
    <row r="97" spans="2:6" x14ac:dyDescent="0.3">
      <c r="B97" s="34"/>
      <c r="C97" s="1" t="s">
        <v>11</v>
      </c>
      <c r="D97" s="6"/>
      <c r="E97" s="3">
        <v>22.026052690447919</v>
      </c>
      <c r="F97" s="33"/>
    </row>
    <row r="98" spans="2:6" x14ac:dyDescent="0.3">
      <c r="B98" s="34"/>
      <c r="C98" s="1" t="s">
        <v>12</v>
      </c>
      <c r="D98" s="6"/>
      <c r="E98" s="3">
        <v>5.1331902456552356</v>
      </c>
      <c r="F98" s="33"/>
    </row>
    <row r="99" spans="2:6" x14ac:dyDescent="0.3">
      <c r="B99" s="34"/>
      <c r="C99" s="6" t="s">
        <v>7</v>
      </c>
      <c r="D99" s="2" t="s">
        <v>84</v>
      </c>
      <c r="E99" s="3">
        <v>20.65920066109442</v>
      </c>
      <c r="F99" s="33"/>
    </row>
    <row r="100" spans="2:6" ht="15" thickBot="1" x14ac:dyDescent="0.35"/>
    <row r="101" spans="2:6" x14ac:dyDescent="0.3">
      <c r="B101" s="31" t="s">
        <v>261</v>
      </c>
      <c r="C101" s="28"/>
    </row>
    <row r="102" spans="2:6" ht="15" thickBot="1" x14ac:dyDescent="0.35">
      <c r="B102" s="29" t="s">
        <v>268</v>
      </c>
      <c r="C102" s="30">
        <f>SUM(F3:F99)</f>
        <v>1387.2203394086366</v>
      </c>
    </row>
  </sheetData>
  <mergeCells count="28">
    <mergeCell ref="B87:B92"/>
    <mergeCell ref="F87:F92"/>
    <mergeCell ref="B94:B99"/>
    <mergeCell ref="F94:F99"/>
    <mergeCell ref="B66:B71"/>
    <mergeCell ref="F66:F71"/>
    <mergeCell ref="B73:B78"/>
    <mergeCell ref="F73:F78"/>
    <mergeCell ref="B80:B85"/>
    <mergeCell ref="F80:F85"/>
    <mergeCell ref="B45:B50"/>
    <mergeCell ref="F45:F50"/>
    <mergeCell ref="B52:B57"/>
    <mergeCell ref="F52:F57"/>
    <mergeCell ref="B59:B64"/>
    <mergeCell ref="F59:F64"/>
    <mergeCell ref="B24:B29"/>
    <mergeCell ref="F24:F29"/>
    <mergeCell ref="B31:B36"/>
    <mergeCell ref="F31:F36"/>
    <mergeCell ref="B38:B43"/>
    <mergeCell ref="F38:F43"/>
    <mergeCell ref="B3:B8"/>
    <mergeCell ref="F3:F8"/>
    <mergeCell ref="B10:B15"/>
    <mergeCell ref="F10:F15"/>
    <mergeCell ref="B17:B22"/>
    <mergeCell ref="F17:F2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96"/>
  <sheetViews>
    <sheetView topLeftCell="A70" workbookViewId="0">
      <selection activeCell="B95" sqref="B95:C96"/>
    </sheetView>
  </sheetViews>
  <sheetFormatPr baseColWidth="10" defaultRowHeight="14.4" x14ac:dyDescent="0.3"/>
  <cols>
    <col min="2" max="2" width="24.88671875" customWidth="1"/>
    <col min="3" max="3" width="16.109375" customWidth="1"/>
    <col min="4" max="4" width="19.88671875" customWidth="1"/>
    <col min="6" max="6" width="20" customWidth="1"/>
  </cols>
  <sheetData>
    <row r="2" spans="2:6" ht="31.2" x14ac:dyDescent="0.3">
      <c r="B2" s="8" t="s">
        <v>13</v>
      </c>
      <c r="C2" s="8" t="s">
        <v>14</v>
      </c>
      <c r="D2" s="9"/>
      <c r="E2" s="10" t="s">
        <v>15</v>
      </c>
      <c r="F2" s="11" t="s">
        <v>16</v>
      </c>
    </row>
    <row r="3" spans="2:6" x14ac:dyDescent="0.3">
      <c r="B3" s="34" t="s">
        <v>96</v>
      </c>
      <c r="C3" s="1" t="s">
        <v>27</v>
      </c>
      <c r="D3" s="2"/>
      <c r="E3" s="7">
        <v>0.39953676742034316</v>
      </c>
      <c r="F3" s="33">
        <v>7.4123414678490498</v>
      </c>
    </row>
    <row r="4" spans="2:6" x14ac:dyDescent="0.3">
      <c r="B4" s="34"/>
      <c r="C4" s="6" t="s">
        <v>2</v>
      </c>
      <c r="D4" s="6" t="s">
        <v>97</v>
      </c>
      <c r="E4" s="7">
        <v>8.268260533581176E-2</v>
      </c>
      <c r="F4" s="33"/>
    </row>
    <row r="5" spans="2:6" x14ac:dyDescent="0.3">
      <c r="B5" s="34"/>
      <c r="C5" s="1" t="s">
        <v>4</v>
      </c>
      <c r="D5" s="6"/>
      <c r="E5" s="7">
        <v>5.9603042858872319</v>
      </c>
      <c r="F5" s="33"/>
    </row>
    <row r="6" spans="2:6" x14ac:dyDescent="0.3">
      <c r="B6" s="34"/>
      <c r="C6" s="1" t="s">
        <v>11</v>
      </c>
      <c r="D6" s="6"/>
      <c r="E6" s="7">
        <v>0.44671588112814686</v>
      </c>
      <c r="F6" s="33"/>
    </row>
    <row r="7" spans="2:6" x14ac:dyDescent="0.3">
      <c r="B7" s="34"/>
      <c r="C7" s="1" t="s">
        <v>12</v>
      </c>
      <c r="D7" s="6"/>
      <c r="E7" s="7">
        <v>0.10410751466969524</v>
      </c>
      <c r="F7" s="33"/>
    </row>
    <row r="8" spans="2:6" x14ac:dyDescent="0.3">
      <c r="B8" s="34"/>
      <c r="C8" s="6" t="s">
        <v>7</v>
      </c>
      <c r="D8" s="2" t="s">
        <v>98</v>
      </c>
      <c r="E8" s="7">
        <v>0.41899441340782118</v>
      </c>
      <c r="F8" s="33"/>
    </row>
    <row r="10" spans="2:6" x14ac:dyDescent="0.3">
      <c r="B10" s="34" t="s">
        <v>99</v>
      </c>
      <c r="C10" s="1" t="s">
        <v>27</v>
      </c>
      <c r="D10" s="2"/>
      <c r="E10" s="20">
        <v>11.194055430729167</v>
      </c>
      <c r="F10" s="33">
        <v>52.067186307336279</v>
      </c>
    </row>
    <row r="11" spans="2:6" x14ac:dyDescent="0.3">
      <c r="B11" s="34"/>
      <c r="C11" s="6" t="s">
        <v>2</v>
      </c>
      <c r="D11" s="6" t="s">
        <v>100</v>
      </c>
      <c r="E11" s="3">
        <v>2.3165669414159997</v>
      </c>
      <c r="F11" s="33"/>
    </row>
    <row r="12" spans="2:6" x14ac:dyDescent="0.3">
      <c r="B12" s="34"/>
      <c r="C12" s="1" t="s">
        <v>4</v>
      </c>
      <c r="D12" s="6"/>
      <c r="E12" s="3">
        <v>18.566008833056394</v>
      </c>
      <c r="F12" s="33"/>
    </row>
    <row r="13" spans="2:6" x14ac:dyDescent="0.3">
      <c r="B13" s="34"/>
      <c r="C13" s="1" t="s">
        <v>11</v>
      </c>
      <c r="D13" s="6"/>
      <c r="E13" s="3">
        <v>14.586641016429287</v>
      </c>
      <c r="F13" s="33"/>
    </row>
    <row r="14" spans="2:6" x14ac:dyDescent="0.3">
      <c r="B14" s="34"/>
      <c r="C14" s="1" t="s">
        <v>12</v>
      </c>
      <c r="D14" s="6"/>
      <c r="E14" s="3">
        <v>3.3994290504390285</v>
      </c>
      <c r="F14" s="33"/>
    </row>
    <row r="15" spans="2:6" x14ac:dyDescent="0.3">
      <c r="B15" s="34"/>
      <c r="C15" s="6" t="s">
        <v>7</v>
      </c>
      <c r="D15" s="2" t="s">
        <v>101</v>
      </c>
      <c r="E15" s="3">
        <v>2.0044850352664088</v>
      </c>
      <c r="F15" s="33"/>
    </row>
    <row r="17" spans="2:6" x14ac:dyDescent="0.3">
      <c r="B17" s="34" t="s">
        <v>102</v>
      </c>
      <c r="C17" s="1" t="s">
        <v>27</v>
      </c>
      <c r="D17" s="2"/>
      <c r="E17" s="20">
        <v>10.597931711588542</v>
      </c>
      <c r="F17" s="33">
        <v>50.393034864956789</v>
      </c>
    </row>
    <row r="18" spans="2:6" x14ac:dyDescent="0.3">
      <c r="B18" s="34"/>
      <c r="C18" s="6" t="s">
        <v>2</v>
      </c>
      <c r="D18" s="6" t="s">
        <v>100</v>
      </c>
      <c r="E18" s="3">
        <v>2.1932014185900002</v>
      </c>
      <c r="F18" s="33"/>
    </row>
    <row r="19" spans="2:6" x14ac:dyDescent="0.3">
      <c r="B19" s="34"/>
      <c r="C19" s="1" t="s">
        <v>4</v>
      </c>
      <c r="D19" s="6"/>
      <c r="E19" s="3">
        <v>6.9913642346344513</v>
      </c>
      <c r="F19" s="33"/>
    </row>
    <row r="20" spans="2:6" x14ac:dyDescent="0.3">
      <c r="B20" s="34"/>
      <c r="C20" s="1" t="s">
        <v>11</v>
      </c>
      <c r="D20" s="6"/>
      <c r="E20" s="3">
        <v>22.335794056407344</v>
      </c>
      <c r="F20" s="33"/>
    </row>
    <row r="21" spans="2:6" x14ac:dyDescent="0.3">
      <c r="B21" s="34"/>
      <c r="C21" s="1" t="s">
        <v>12</v>
      </c>
      <c r="D21" s="6"/>
      <c r="E21" s="3">
        <v>5.2053757334847628</v>
      </c>
      <c r="F21" s="33"/>
    </row>
    <row r="22" spans="2:6" x14ac:dyDescent="0.3">
      <c r="B22" s="34"/>
      <c r="C22" s="6" t="s">
        <v>7</v>
      </c>
      <c r="D22" s="2" t="s">
        <v>101</v>
      </c>
      <c r="E22" s="3">
        <v>3.0693677102516883</v>
      </c>
      <c r="F22" s="33"/>
    </row>
    <row r="24" spans="2:6" x14ac:dyDescent="0.3">
      <c r="B24" s="34" t="s">
        <v>103</v>
      </c>
      <c r="C24" s="1" t="s">
        <v>27</v>
      </c>
      <c r="D24" s="2"/>
      <c r="E24" s="20">
        <v>16.924905107161457</v>
      </c>
      <c r="F24" s="33">
        <v>96.530330739899128</v>
      </c>
    </row>
    <row r="25" spans="2:6" x14ac:dyDescent="0.3">
      <c r="B25" s="34"/>
      <c r="C25" s="6" t="s">
        <v>2</v>
      </c>
      <c r="D25" s="6" t="s">
        <v>100</v>
      </c>
      <c r="E25" s="3">
        <v>3.502544354946</v>
      </c>
      <c r="F25" s="33"/>
    </row>
    <row r="26" spans="2:6" x14ac:dyDescent="0.3">
      <c r="B26" s="34"/>
      <c r="C26" s="1" t="s">
        <v>4</v>
      </c>
      <c r="D26" s="6"/>
      <c r="E26" s="3">
        <v>21.380132674182654</v>
      </c>
      <c r="F26" s="33"/>
    </row>
    <row r="27" spans="2:6" x14ac:dyDescent="0.3">
      <c r="B27" s="34"/>
      <c r="C27" s="1" t="s">
        <v>11</v>
      </c>
      <c r="D27" s="6"/>
      <c r="E27" s="3">
        <v>39.929911162292456</v>
      </c>
      <c r="F27" s="33"/>
    </row>
    <row r="28" spans="2:6" x14ac:dyDescent="0.3">
      <c r="B28" s="34"/>
      <c r="C28" s="1" t="s">
        <v>12</v>
      </c>
      <c r="D28" s="6"/>
      <c r="E28" s="3">
        <v>9.305699635280023</v>
      </c>
      <c r="F28" s="33"/>
    </row>
    <row r="29" spans="2:6" x14ac:dyDescent="0.3">
      <c r="B29" s="34"/>
      <c r="C29" s="6" t="s">
        <v>7</v>
      </c>
      <c r="D29" s="2" t="s">
        <v>101</v>
      </c>
      <c r="E29" s="3">
        <v>5.4871378060365377</v>
      </c>
      <c r="F29" s="33"/>
    </row>
    <row r="31" spans="2:6" x14ac:dyDescent="0.3">
      <c r="B31" s="34" t="s">
        <v>104</v>
      </c>
      <c r="C31" s="1" t="s">
        <v>27</v>
      </c>
      <c r="D31" s="2"/>
      <c r="E31" s="20">
        <v>13.103473981481482</v>
      </c>
      <c r="F31" s="33">
        <v>85.999706516037136</v>
      </c>
    </row>
    <row r="32" spans="2:6" x14ac:dyDescent="0.3">
      <c r="B32" s="34"/>
      <c r="C32" s="6" t="s">
        <v>2</v>
      </c>
      <c r="D32" s="6" t="s">
        <v>100</v>
      </c>
      <c r="E32" s="3">
        <v>2.7117138047999996</v>
      </c>
      <c r="F32" s="33"/>
    </row>
    <row r="33" spans="2:6" x14ac:dyDescent="0.3">
      <c r="B33" s="34"/>
      <c r="C33" s="1" t="s">
        <v>4</v>
      </c>
      <c r="D33" s="6"/>
      <c r="E33" s="3">
        <v>24.411752374400461</v>
      </c>
      <c r="F33" s="33"/>
    </row>
    <row r="34" spans="2:6" x14ac:dyDescent="0.3">
      <c r="B34" s="34"/>
      <c r="C34" s="1" t="s">
        <v>11</v>
      </c>
      <c r="D34" s="6"/>
      <c r="E34" s="3">
        <v>33.399318215188551</v>
      </c>
      <c r="F34" s="33"/>
    </row>
    <row r="35" spans="2:6" x14ac:dyDescent="0.3">
      <c r="B35" s="34"/>
      <c r="C35" s="1" t="s">
        <v>12</v>
      </c>
      <c r="D35" s="6"/>
      <c r="E35" s="3">
        <v>7.7837394145566545</v>
      </c>
      <c r="F35" s="33"/>
    </row>
    <row r="36" spans="2:6" x14ac:dyDescent="0.3">
      <c r="B36" s="34"/>
      <c r="C36" s="6" t="s">
        <v>7</v>
      </c>
      <c r="D36" s="2" t="s">
        <v>101</v>
      </c>
      <c r="E36" s="3">
        <v>4.5897087256100013</v>
      </c>
      <c r="F36" s="33"/>
    </row>
    <row r="38" spans="2:6" x14ac:dyDescent="0.3">
      <c r="B38" s="34" t="s">
        <v>105</v>
      </c>
      <c r="C38" s="1" t="s">
        <v>27</v>
      </c>
      <c r="D38" s="2"/>
      <c r="E38" s="22">
        <v>10.597931711588542</v>
      </c>
      <c r="F38" s="33">
        <v>89.18562661219255</v>
      </c>
    </row>
    <row r="39" spans="2:6" x14ac:dyDescent="0.3">
      <c r="B39" s="34"/>
      <c r="C39" s="6" t="s">
        <v>2</v>
      </c>
      <c r="D39" s="6" t="s">
        <v>100</v>
      </c>
      <c r="E39" s="3">
        <v>2.1932014185900002</v>
      </c>
      <c r="F39" s="33"/>
    </row>
    <row r="40" spans="2:6" x14ac:dyDescent="0.3">
      <c r="B40" s="34"/>
      <c r="C40" s="1" t="s">
        <v>4</v>
      </c>
      <c r="D40" s="6"/>
      <c r="E40" s="3">
        <v>34.82462774107799</v>
      </c>
      <c r="F40" s="33"/>
    </row>
    <row r="41" spans="2:6" x14ac:dyDescent="0.3">
      <c r="B41" s="34"/>
      <c r="C41" s="1" t="s">
        <v>11</v>
      </c>
      <c r="D41" s="6"/>
      <c r="E41" s="3">
        <v>30.332559829688986</v>
      </c>
      <c r="F41" s="33"/>
    </row>
    <row r="42" spans="2:6" x14ac:dyDescent="0.3">
      <c r="B42" s="34"/>
      <c r="C42" s="1" t="s">
        <v>12</v>
      </c>
      <c r="D42" s="6"/>
      <c r="E42" s="3">
        <v>7.0690287738681965</v>
      </c>
      <c r="F42" s="33"/>
    </row>
    <row r="43" spans="2:6" x14ac:dyDescent="0.3">
      <c r="B43" s="34"/>
      <c r="C43" s="6" t="s">
        <v>7</v>
      </c>
      <c r="D43" s="2" t="s">
        <v>101</v>
      </c>
      <c r="E43" s="3">
        <v>4.1682771373788361</v>
      </c>
      <c r="F43" s="33"/>
    </row>
    <row r="45" spans="2:6" x14ac:dyDescent="0.3">
      <c r="B45" s="34" t="s">
        <v>106</v>
      </c>
      <c r="C45" s="1" t="s">
        <v>27</v>
      </c>
      <c r="D45" s="2"/>
      <c r="E45" s="22">
        <v>16.924894504882811</v>
      </c>
      <c r="F45" s="33">
        <v>121.01803753438554</v>
      </c>
    </row>
    <row r="46" spans="2:6" x14ac:dyDescent="0.3">
      <c r="B46" s="34"/>
      <c r="C46" s="6" t="s">
        <v>2</v>
      </c>
      <c r="D46" s="6" t="s">
        <v>100</v>
      </c>
      <c r="E46" s="3">
        <v>3.5025421608449996</v>
      </c>
      <c r="F46" s="33"/>
    </row>
    <row r="47" spans="2:6" x14ac:dyDescent="0.3">
      <c r="B47" s="34"/>
      <c r="C47" s="1" t="s">
        <v>4</v>
      </c>
      <c r="D47" s="6"/>
      <c r="E47" s="3">
        <v>35.720587623319886</v>
      </c>
      <c r="F47" s="33"/>
    </row>
    <row r="48" spans="2:6" x14ac:dyDescent="0.3">
      <c r="B48" s="34"/>
      <c r="C48" s="1" t="s">
        <v>11</v>
      </c>
      <c r="D48" s="6"/>
      <c r="E48" s="3">
        <v>47.334133099671192</v>
      </c>
      <c r="F48" s="33"/>
    </row>
    <row r="49" spans="2:6" x14ac:dyDescent="0.3">
      <c r="B49" s="34"/>
      <c r="C49" s="1" t="s">
        <v>12</v>
      </c>
      <c r="D49" s="6"/>
      <c r="E49" s="3">
        <v>11.031259832550489</v>
      </c>
      <c r="F49" s="33"/>
    </row>
    <row r="50" spans="2:6" x14ac:dyDescent="0.3">
      <c r="B50" s="34"/>
      <c r="C50" s="6" t="s">
        <v>7</v>
      </c>
      <c r="D50" s="2" t="s">
        <v>101</v>
      </c>
      <c r="E50" s="3">
        <v>6.5046203131161606</v>
      </c>
      <c r="F50" s="33"/>
    </row>
    <row r="52" spans="2:6" x14ac:dyDescent="0.3">
      <c r="B52" s="34" t="s">
        <v>107</v>
      </c>
      <c r="C52" s="1" t="s">
        <v>27</v>
      </c>
      <c r="D52" s="2"/>
      <c r="E52" s="20">
        <v>7.6886664511718754</v>
      </c>
      <c r="F52" s="33">
        <v>65.61530062548924</v>
      </c>
    </row>
    <row r="53" spans="2:6" x14ac:dyDescent="0.3">
      <c r="B53" s="34"/>
      <c r="C53" s="6" t="s">
        <v>2</v>
      </c>
      <c r="D53" s="6" t="s">
        <v>100</v>
      </c>
      <c r="E53" s="3">
        <v>1.59114010419</v>
      </c>
      <c r="F53" s="33"/>
    </row>
    <row r="54" spans="2:6" x14ac:dyDescent="0.3">
      <c r="B54" s="34"/>
      <c r="C54" s="1" t="s">
        <v>4</v>
      </c>
      <c r="D54" s="6"/>
      <c r="E54" s="3">
        <v>26.149447845024078</v>
      </c>
      <c r="F54" s="33"/>
    </row>
    <row r="55" spans="2:6" x14ac:dyDescent="0.3">
      <c r="B55" s="34"/>
      <c r="C55" s="1" t="s">
        <v>11</v>
      </c>
      <c r="D55" s="6"/>
      <c r="E55" s="3">
        <v>22.026052690447919</v>
      </c>
      <c r="F55" s="33"/>
    </row>
    <row r="56" spans="2:6" x14ac:dyDescent="0.3">
      <c r="B56" s="34"/>
      <c r="C56" s="1" t="s">
        <v>12</v>
      </c>
      <c r="D56" s="6"/>
      <c r="E56" s="3">
        <v>5.1331902456552356</v>
      </c>
      <c r="F56" s="33"/>
    </row>
    <row r="57" spans="2:6" x14ac:dyDescent="0.3">
      <c r="B57" s="34"/>
      <c r="C57" s="6" t="s">
        <v>7</v>
      </c>
      <c r="D57" s="2" t="s">
        <v>101</v>
      </c>
      <c r="E57" s="3">
        <v>3.026803289000124</v>
      </c>
      <c r="F57" s="33"/>
    </row>
    <row r="59" spans="2:6" x14ac:dyDescent="0.3">
      <c r="B59" s="34" t="s">
        <v>108</v>
      </c>
      <c r="C59" s="1" t="s">
        <v>27</v>
      </c>
      <c r="D59" s="2"/>
      <c r="E59" s="20">
        <v>11.194083703472222</v>
      </c>
      <c r="F59" s="33">
        <v>60.986167376886939</v>
      </c>
    </row>
    <row r="60" spans="2:6" x14ac:dyDescent="0.3">
      <c r="B60" s="34"/>
      <c r="C60" s="6" t="s">
        <v>2</v>
      </c>
      <c r="D60" s="6" t="s">
        <v>100</v>
      </c>
      <c r="E60" s="3">
        <v>2.3165727923519994</v>
      </c>
      <c r="F60" s="33"/>
    </row>
    <row r="61" spans="2:6" x14ac:dyDescent="0.3">
      <c r="B61" s="34"/>
      <c r="C61" s="1" t="s">
        <v>4</v>
      </c>
      <c r="D61" s="6"/>
      <c r="E61" s="3">
        <v>33.541838050271799</v>
      </c>
      <c r="F61" s="33"/>
    </row>
    <row r="62" spans="2:6" x14ac:dyDescent="0.3">
      <c r="B62" s="34"/>
      <c r="C62" s="1" t="s">
        <v>11</v>
      </c>
      <c r="D62" s="6"/>
      <c r="E62" s="3">
        <v>10.167075530654836</v>
      </c>
      <c r="F62" s="33"/>
    </row>
    <row r="63" spans="2:6" x14ac:dyDescent="0.3">
      <c r="B63" s="34"/>
      <c r="C63" s="1" t="s">
        <v>12</v>
      </c>
      <c r="D63" s="6"/>
      <c r="E63" s="3">
        <v>2.3694455685848137</v>
      </c>
      <c r="F63" s="33"/>
    </row>
    <row r="64" spans="2:6" x14ac:dyDescent="0.3">
      <c r="B64" s="34"/>
      <c r="C64" s="6" t="s">
        <v>7</v>
      </c>
      <c r="D64" s="2" t="s">
        <v>101</v>
      </c>
      <c r="E64" s="3">
        <v>1.3971517315512663</v>
      </c>
      <c r="F64" s="33"/>
    </row>
    <row r="66" spans="2:6" x14ac:dyDescent="0.3">
      <c r="B66" s="34" t="s">
        <v>109</v>
      </c>
      <c r="C66" s="1" t="s">
        <v>27</v>
      </c>
      <c r="D66" s="2"/>
      <c r="E66" s="3">
        <v>30.597200762239584</v>
      </c>
      <c r="F66" s="33">
        <v>74.43865762809952</v>
      </c>
    </row>
    <row r="67" spans="2:6" x14ac:dyDescent="0.3">
      <c r="B67" s="34"/>
      <c r="C67" s="6" t="s">
        <v>2</v>
      </c>
      <c r="D67" s="6" t="s">
        <v>100</v>
      </c>
      <c r="E67" s="3">
        <v>6.331973628708</v>
      </c>
      <c r="F67" s="33"/>
    </row>
    <row r="68" spans="2:6" x14ac:dyDescent="0.3">
      <c r="B68" s="34"/>
      <c r="C68" s="1" t="s">
        <v>4</v>
      </c>
      <c r="D68" s="6"/>
      <c r="E68" s="3">
        <v>18.377897299562054</v>
      </c>
      <c r="F68" s="33"/>
    </row>
    <row r="69" spans="2:6" x14ac:dyDescent="0.3">
      <c r="B69" s="34"/>
      <c r="C69" s="1" t="s">
        <v>11</v>
      </c>
      <c r="D69" s="6"/>
      <c r="E69" s="3">
        <v>13.959871285254589</v>
      </c>
      <c r="F69" s="33"/>
    </row>
    <row r="70" spans="2:6" x14ac:dyDescent="0.3">
      <c r="B70" s="34"/>
      <c r="C70" s="1" t="s">
        <v>12</v>
      </c>
      <c r="D70" s="6"/>
      <c r="E70" s="3">
        <v>3.2533598334279765</v>
      </c>
      <c r="F70" s="33"/>
    </row>
    <row r="71" spans="2:6" x14ac:dyDescent="0.3">
      <c r="B71" s="34"/>
      <c r="C71" s="6" t="s">
        <v>7</v>
      </c>
      <c r="D71" s="2" t="s">
        <v>101</v>
      </c>
      <c r="E71" s="3">
        <v>1.918354818907305</v>
      </c>
      <c r="F71" s="33"/>
    </row>
    <row r="73" spans="2:6" x14ac:dyDescent="0.3">
      <c r="B73" s="34" t="s">
        <v>110</v>
      </c>
      <c r="C73" s="1" t="s">
        <v>27</v>
      </c>
      <c r="D73" s="2"/>
      <c r="E73" s="3">
        <v>35.78964552447917</v>
      </c>
      <c r="F73" s="33">
        <v>87.72410158277323</v>
      </c>
    </row>
    <row r="74" spans="2:6" x14ac:dyDescent="0.3">
      <c r="B74" s="34"/>
      <c r="C74" s="6" t="s">
        <v>2</v>
      </c>
      <c r="D74" s="6" t="s">
        <v>100</v>
      </c>
      <c r="E74" s="3">
        <v>7.4065302052559998</v>
      </c>
      <c r="F74" s="33"/>
    </row>
    <row r="75" spans="2:6" x14ac:dyDescent="0.3">
      <c r="B75" s="34"/>
      <c r="C75" s="1" t="s">
        <v>4</v>
      </c>
      <c r="D75" s="6"/>
      <c r="E75" s="3">
        <v>13.372162494113081</v>
      </c>
      <c r="F75" s="33"/>
    </row>
    <row r="76" spans="2:6" x14ac:dyDescent="0.3">
      <c r="B76" s="34"/>
      <c r="C76" s="1" t="s">
        <v>11</v>
      </c>
      <c r="D76" s="6"/>
      <c r="E76" s="3">
        <v>22.733632627386609</v>
      </c>
      <c r="F76" s="33"/>
    </row>
    <row r="77" spans="2:6" x14ac:dyDescent="0.3">
      <c r="B77" s="34"/>
      <c r="C77" s="1" t="s">
        <v>12</v>
      </c>
      <c r="D77" s="6"/>
      <c r="E77" s="3">
        <v>5.2980923496028121</v>
      </c>
      <c r="F77" s="33"/>
    </row>
    <row r="78" spans="2:6" x14ac:dyDescent="0.3">
      <c r="B78" s="34"/>
      <c r="C78" s="6" t="s">
        <v>7</v>
      </c>
      <c r="D78" s="2" t="s">
        <v>101</v>
      </c>
      <c r="E78" s="3">
        <v>3.124038381935561</v>
      </c>
      <c r="F78" s="33"/>
    </row>
    <row r="80" spans="2:6" x14ac:dyDescent="0.3">
      <c r="B80" s="34" t="s">
        <v>111</v>
      </c>
      <c r="C80" s="1" t="s">
        <v>27</v>
      </c>
      <c r="D80" s="2"/>
      <c r="E80" s="3">
        <v>34.186593110119048</v>
      </c>
      <c r="F80" s="33">
        <v>236.82440852505775</v>
      </c>
    </row>
    <row r="81" spans="2:6" x14ac:dyDescent="0.3">
      <c r="B81" s="34"/>
      <c r="C81" s="6" t="s">
        <v>2</v>
      </c>
      <c r="D81" s="6" t="s">
        <v>100</v>
      </c>
      <c r="E81" s="3">
        <v>7.0747846415999982</v>
      </c>
      <c r="F81" s="33"/>
    </row>
    <row r="82" spans="2:6" x14ac:dyDescent="0.3">
      <c r="B82" s="34"/>
      <c r="C82" s="1" t="s">
        <v>4</v>
      </c>
      <c r="D82" s="6"/>
      <c r="E82" s="3">
        <v>42.510343272619771</v>
      </c>
      <c r="F82" s="33"/>
    </row>
    <row r="83" spans="2:6" x14ac:dyDescent="0.3">
      <c r="B83" s="34"/>
      <c r="C83" s="1" t="s">
        <v>11</v>
      </c>
      <c r="D83" s="6"/>
      <c r="E83" s="3">
        <v>111.67897028203672</v>
      </c>
      <c r="F83" s="33"/>
    </row>
    <row r="84" spans="2:6" x14ac:dyDescent="0.3">
      <c r="B84" s="34"/>
      <c r="C84" s="1" t="s">
        <v>12</v>
      </c>
      <c r="D84" s="6"/>
      <c r="E84" s="3">
        <v>26.026878667423812</v>
      </c>
      <c r="F84" s="33"/>
    </row>
    <row r="85" spans="2:6" x14ac:dyDescent="0.3">
      <c r="B85" s="34"/>
      <c r="C85" s="6" t="s">
        <v>7</v>
      </c>
      <c r="D85" s="2" t="s">
        <v>101</v>
      </c>
      <c r="E85" s="3">
        <v>15.346838551258442</v>
      </c>
      <c r="F85" s="33"/>
    </row>
    <row r="87" spans="2:6" x14ac:dyDescent="0.3">
      <c r="B87" s="34" t="s">
        <v>112</v>
      </c>
      <c r="C87" s="1" t="s">
        <v>27</v>
      </c>
      <c r="D87" s="2"/>
      <c r="E87" s="3">
        <v>21.215510361754113</v>
      </c>
      <c r="F87" s="33">
        <v>55.879247483866877</v>
      </c>
    </row>
    <row r="88" spans="2:6" x14ac:dyDescent="0.3">
      <c r="B88" s="34"/>
      <c r="C88" s="6" t="s">
        <v>2</v>
      </c>
      <c r="D88" s="6" t="s">
        <v>100</v>
      </c>
      <c r="E88" s="3">
        <v>4.5738633783170366</v>
      </c>
      <c r="F88" s="33"/>
    </row>
    <row r="89" spans="2:6" x14ac:dyDescent="0.3">
      <c r="B89" s="34"/>
      <c r="C89" s="1" t="s">
        <v>4</v>
      </c>
      <c r="D89" s="6"/>
      <c r="E89" s="3">
        <v>17.418845148964962</v>
      </c>
      <c r="F89" s="33"/>
    </row>
    <row r="90" spans="2:6" x14ac:dyDescent="0.3">
      <c r="B90" s="34"/>
      <c r="C90" s="1" t="s">
        <v>11</v>
      </c>
      <c r="D90" s="6"/>
      <c r="E90" s="3">
        <v>9.245753530974719</v>
      </c>
      <c r="F90" s="33"/>
    </row>
    <row r="91" spans="2:6" x14ac:dyDescent="0.3">
      <c r="B91" s="34"/>
      <c r="C91" s="1" t="s">
        <v>12</v>
      </c>
      <c r="D91" s="6"/>
      <c r="E91" s="3">
        <v>2.1547306957780061</v>
      </c>
      <c r="F91" s="33"/>
    </row>
    <row r="92" spans="2:6" x14ac:dyDescent="0.3">
      <c r="B92" s="34"/>
      <c r="C92" s="6" t="s">
        <v>7</v>
      </c>
      <c r="D92" s="2" t="s">
        <v>101</v>
      </c>
      <c r="E92" s="3">
        <v>1.2705443680780408</v>
      </c>
      <c r="F92" s="33"/>
    </row>
    <row r="94" spans="2:6" ht="15" thickBot="1" x14ac:dyDescent="0.35"/>
    <row r="95" spans="2:6" x14ac:dyDescent="0.3">
      <c r="B95" s="31" t="s">
        <v>261</v>
      </c>
      <c r="C95" s="28"/>
    </row>
    <row r="96" spans="2:6" ht="15" thickBot="1" x14ac:dyDescent="0.35">
      <c r="B96" s="29" t="s">
        <v>268</v>
      </c>
      <c r="C96" s="30">
        <f>SUM(F3:F92)</f>
        <v>1084.0741472648299</v>
      </c>
    </row>
  </sheetData>
  <mergeCells count="26">
    <mergeCell ref="B87:B92"/>
    <mergeCell ref="F87:F92"/>
    <mergeCell ref="B66:B71"/>
    <mergeCell ref="F66:F71"/>
    <mergeCell ref="B73:B78"/>
    <mergeCell ref="F73:F78"/>
    <mergeCell ref="B80:B85"/>
    <mergeCell ref="F80:F85"/>
    <mergeCell ref="B45:B50"/>
    <mergeCell ref="F45:F50"/>
    <mergeCell ref="B52:B57"/>
    <mergeCell ref="F52:F57"/>
    <mergeCell ref="B59:B64"/>
    <mergeCell ref="F59:F64"/>
    <mergeCell ref="B24:B29"/>
    <mergeCell ref="F24:F29"/>
    <mergeCell ref="B31:B36"/>
    <mergeCell ref="F31:F36"/>
    <mergeCell ref="B38:B43"/>
    <mergeCell ref="F38:F43"/>
    <mergeCell ref="B3:B8"/>
    <mergeCell ref="F3:F8"/>
    <mergeCell ref="B10:B15"/>
    <mergeCell ref="F10:F15"/>
    <mergeCell ref="B17:B22"/>
    <mergeCell ref="F17:F2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75"/>
  <sheetViews>
    <sheetView topLeftCell="A49" workbookViewId="0">
      <selection activeCell="B74" sqref="B74:C75"/>
    </sheetView>
  </sheetViews>
  <sheetFormatPr baseColWidth="10" defaultRowHeight="14.4" x14ac:dyDescent="0.3"/>
  <cols>
    <col min="2" max="2" width="21.109375" customWidth="1"/>
    <col min="3" max="3" width="19.109375" customWidth="1"/>
    <col min="4" max="4" width="20.6640625" customWidth="1"/>
    <col min="5" max="5" width="16.33203125" customWidth="1"/>
    <col min="6" max="6" width="23.109375" customWidth="1"/>
  </cols>
  <sheetData>
    <row r="2" spans="2:6" ht="31.2" x14ac:dyDescent="0.3">
      <c r="B2" s="8" t="s">
        <v>13</v>
      </c>
      <c r="C2" s="8" t="s">
        <v>14</v>
      </c>
      <c r="D2" s="9"/>
      <c r="E2" s="10" t="s">
        <v>15</v>
      </c>
      <c r="F2" s="11" t="s">
        <v>16</v>
      </c>
    </row>
    <row r="3" spans="2:6" x14ac:dyDescent="0.3">
      <c r="B3" s="34" t="s">
        <v>113</v>
      </c>
      <c r="C3" s="1" t="s">
        <v>27</v>
      </c>
      <c r="D3" s="2"/>
      <c r="E3" s="3">
        <v>36.222924825810182</v>
      </c>
      <c r="F3" s="33">
        <v>327.80257034440831</v>
      </c>
    </row>
    <row r="4" spans="2:6" x14ac:dyDescent="0.3">
      <c r="B4" s="34"/>
      <c r="C4" s="6" t="s">
        <v>2</v>
      </c>
      <c r="D4" s="6" t="s">
        <v>100</v>
      </c>
      <c r="E4" s="3">
        <v>5.7011364359040009</v>
      </c>
      <c r="F4" s="33"/>
    </row>
    <row r="5" spans="2:6" x14ac:dyDescent="0.3">
      <c r="B5" s="34"/>
      <c r="C5" s="6" t="s">
        <v>114</v>
      </c>
      <c r="D5" s="6"/>
      <c r="E5" s="3">
        <v>270.18</v>
      </c>
      <c r="F5" s="33"/>
    </row>
    <row r="6" spans="2:6" x14ac:dyDescent="0.3">
      <c r="B6" s="34"/>
      <c r="C6" s="1" t="s">
        <v>4</v>
      </c>
      <c r="D6" s="2" t="s">
        <v>115</v>
      </c>
      <c r="E6" s="3">
        <v>2.8202894224394375</v>
      </c>
      <c r="F6" s="33"/>
    </row>
    <row r="7" spans="2:6" x14ac:dyDescent="0.3">
      <c r="B7" s="34"/>
      <c r="C7" s="1" t="s">
        <v>11</v>
      </c>
      <c r="D7" s="2" t="s">
        <v>115</v>
      </c>
      <c r="E7" s="3">
        <v>9.396936010786261</v>
      </c>
      <c r="F7" s="33"/>
    </row>
    <row r="8" spans="2:6" x14ac:dyDescent="0.3">
      <c r="B8" s="34"/>
      <c r="C8" s="1" t="s">
        <v>12</v>
      </c>
      <c r="D8" s="2" t="s">
        <v>115</v>
      </c>
      <c r="E8" s="3">
        <v>2.1899639008188321</v>
      </c>
      <c r="F8" s="33"/>
    </row>
    <row r="9" spans="2:6" x14ac:dyDescent="0.3">
      <c r="B9" s="34"/>
      <c r="C9" s="6" t="s">
        <v>7</v>
      </c>
      <c r="D9" s="2" t="s">
        <v>116</v>
      </c>
      <c r="E9" s="3">
        <v>1.2913197486495778</v>
      </c>
      <c r="F9" s="33"/>
    </row>
    <row r="11" spans="2:6" x14ac:dyDescent="0.3">
      <c r="B11" s="34" t="s">
        <v>117</v>
      </c>
      <c r="C11" s="1" t="s">
        <v>27</v>
      </c>
      <c r="D11" s="2"/>
      <c r="E11" s="3">
        <v>29.078433969270833</v>
      </c>
      <c r="F11" s="33">
        <v>57.975510711937055</v>
      </c>
    </row>
    <row r="12" spans="2:6" x14ac:dyDescent="0.3">
      <c r="B12" s="34"/>
      <c r="C12" s="6" t="s">
        <v>2</v>
      </c>
      <c r="D12" s="6" t="s">
        <v>118</v>
      </c>
      <c r="E12" s="3">
        <v>4.7678352106943995</v>
      </c>
      <c r="F12" s="33"/>
    </row>
    <row r="13" spans="2:6" x14ac:dyDescent="0.3">
      <c r="B13" s="34"/>
      <c r="C13" s="1" t="s">
        <v>4</v>
      </c>
      <c r="D13" s="2" t="s">
        <v>115</v>
      </c>
      <c r="E13" s="3">
        <v>4.3348985757587517</v>
      </c>
      <c r="F13" s="33"/>
    </row>
    <row r="14" spans="2:6" x14ac:dyDescent="0.3">
      <c r="B14" s="34"/>
      <c r="C14" s="1" t="s">
        <v>11</v>
      </c>
      <c r="D14" s="2" t="s">
        <v>115</v>
      </c>
      <c r="E14" s="3">
        <v>14.443469597676806</v>
      </c>
      <c r="F14" s="33"/>
    </row>
    <row r="15" spans="2:6" x14ac:dyDescent="0.3">
      <c r="B15" s="34"/>
      <c r="C15" s="1" t="s">
        <v>12</v>
      </c>
      <c r="D15" s="2" t="s">
        <v>115</v>
      </c>
      <c r="E15" s="3">
        <v>3.3660628299670523</v>
      </c>
      <c r="F15" s="33"/>
    </row>
    <row r="16" spans="2:6" x14ac:dyDescent="0.3">
      <c r="B16" s="34"/>
      <c r="C16" s="6" t="s">
        <v>7</v>
      </c>
      <c r="D16" s="2" t="s">
        <v>116</v>
      </c>
      <c r="E16" s="3">
        <v>1.984810528569221</v>
      </c>
      <c r="F16" s="33"/>
    </row>
    <row r="18" spans="2:6" x14ac:dyDescent="0.3">
      <c r="B18" s="34" t="s">
        <v>119</v>
      </c>
      <c r="C18" s="1" t="s">
        <v>27</v>
      </c>
      <c r="D18" s="2"/>
      <c r="E18" s="3">
        <v>60.641223144531253</v>
      </c>
      <c r="F18" s="33">
        <v>100.02787766708046</v>
      </c>
    </row>
    <row r="19" spans="2:6" x14ac:dyDescent="0.3">
      <c r="B19" s="34"/>
      <c r="C19" s="6" t="s">
        <v>2</v>
      </c>
      <c r="D19" s="6" t="s">
        <v>118</v>
      </c>
      <c r="E19" s="3">
        <v>9.9430168499999994</v>
      </c>
      <c r="F19" s="33"/>
    </row>
    <row r="20" spans="2:6" x14ac:dyDescent="0.3">
      <c r="B20" s="34"/>
      <c r="C20" s="1" t="s">
        <v>4</v>
      </c>
      <c r="D20" s="2" t="s">
        <v>115</v>
      </c>
      <c r="E20" s="3">
        <v>5.2896475358651669</v>
      </c>
      <c r="F20" s="33"/>
    </row>
    <row r="21" spans="2:6" x14ac:dyDescent="0.3">
      <c r="B21" s="34"/>
      <c r="C21" s="1" t="s">
        <v>11</v>
      </c>
      <c r="D21" s="2" t="s">
        <v>115</v>
      </c>
      <c r="E21" s="3">
        <v>17.6246022903366</v>
      </c>
      <c r="F21" s="33"/>
    </row>
    <row r="22" spans="2:6" x14ac:dyDescent="0.3">
      <c r="B22" s="34"/>
      <c r="C22" s="1" t="s">
        <v>12</v>
      </c>
      <c r="D22" s="2" t="s">
        <v>115</v>
      </c>
      <c r="E22" s="3">
        <v>4.1074284998665807</v>
      </c>
      <c r="F22" s="33"/>
    </row>
    <row r="23" spans="2:6" x14ac:dyDescent="0.3">
      <c r="B23" s="34"/>
      <c r="C23" s="6" t="s">
        <v>7</v>
      </c>
      <c r="D23" s="2" t="s">
        <v>116</v>
      </c>
      <c r="E23" s="3">
        <v>2.4219593464808469</v>
      </c>
      <c r="F23" s="33"/>
    </row>
    <row r="25" spans="2:6" x14ac:dyDescent="0.3">
      <c r="B25" s="34" t="s">
        <v>120</v>
      </c>
      <c r="C25" s="1" t="s">
        <v>27</v>
      </c>
      <c r="D25" s="2"/>
      <c r="E25" s="3">
        <v>49.490588536458333</v>
      </c>
      <c r="F25" s="33">
        <v>69.290996526745914</v>
      </c>
    </row>
    <row r="26" spans="2:6" x14ac:dyDescent="0.3">
      <c r="B26" s="34"/>
      <c r="C26" s="6" t="s">
        <v>2</v>
      </c>
      <c r="D26" s="6" t="s">
        <v>118</v>
      </c>
      <c r="E26" s="3">
        <v>10.66970280792</v>
      </c>
      <c r="F26" s="33"/>
    </row>
    <row r="27" spans="2:6" x14ac:dyDescent="0.3">
      <c r="B27" s="34"/>
      <c r="C27" s="1" t="s">
        <v>4</v>
      </c>
      <c r="D27" s="6" t="s">
        <v>115</v>
      </c>
      <c r="E27" s="3">
        <v>1.6403615852687656</v>
      </c>
      <c r="F27" s="33"/>
    </row>
    <row r="28" spans="2:6" x14ac:dyDescent="0.3">
      <c r="B28" s="34"/>
      <c r="C28" s="1" t="s">
        <v>11</v>
      </c>
      <c r="D28" s="6" t="s">
        <v>115</v>
      </c>
      <c r="E28" s="3">
        <v>5.4655287250588938</v>
      </c>
      <c r="F28" s="33"/>
    </row>
    <row r="29" spans="2:6" x14ac:dyDescent="0.3">
      <c r="B29" s="34"/>
      <c r="C29" s="1" t="s">
        <v>12</v>
      </c>
      <c r="D29" s="6" t="s">
        <v>115</v>
      </c>
      <c r="E29" s="3">
        <v>1.2737461011789792</v>
      </c>
      <c r="F29" s="33"/>
    </row>
    <row r="30" spans="2:6" x14ac:dyDescent="0.3">
      <c r="B30" s="34"/>
      <c r="C30" s="6" t="s">
        <v>7</v>
      </c>
      <c r="D30" s="2" t="s">
        <v>121</v>
      </c>
      <c r="E30" s="3">
        <v>0.75106877086093515</v>
      </c>
      <c r="F30" s="33"/>
    </row>
    <row r="32" spans="2:6" x14ac:dyDescent="0.3">
      <c r="B32" s="34" t="s">
        <v>122</v>
      </c>
      <c r="C32" s="1" t="s">
        <v>27</v>
      </c>
      <c r="D32" s="2"/>
      <c r="E32" s="3">
        <v>129.16798483333335</v>
      </c>
      <c r="F32" s="33">
        <v>250.8874524245297</v>
      </c>
    </row>
    <row r="33" spans="2:6" x14ac:dyDescent="0.3">
      <c r="B33" s="34"/>
      <c r="C33" s="6" t="s">
        <v>2</v>
      </c>
      <c r="D33" s="6" t="s">
        <v>118</v>
      </c>
      <c r="E33" s="3">
        <v>27.847395863040003</v>
      </c>
      <c r="F33" s="33"/>
    </row>
    <row r="34" spans="2:6" x14ac:dyDescent="0.3">
      <c r="B34" s="34"/>
      <c r="C34" s="1" t="s">
        <v>4</v>
      </c>
      <c r="D34" s="6" t="s">
        <v>115</v>
      </c>
      <c r="E34" s="3">
        <v>16.864430218360642</v>
      </c>
      <c r="F34" s="33"/>
    </row>
    <row r="35" spans="2:6" x14ac:dyDescent="0.3">
      <c r="B35" s="34"/>
      <c r="C35" s="1" t="s">
        <v>11</v>
      </c>
      <c r="D35" s="6" t="s">
        <v>115</v>
      </c>
      <c r="E35" s="3">
        <v>56.190676871465016</v>
      </c>
      <c r="F35" s="33"/>
    </row>
    <row r="36" spans="2:6" x14ac:dyDescent="0.3">
      <c r="B36" s="34"/>
      <c r="C36" s="1" t="s">
        <v>12</v>
      </c>
      <c r="D36" s="6" t="s">
        <v>115</v>
      </c>
      <c r="E36" s="3">
        <v>13.09528486411261</v>
      </c>
      <c r="F36" s="33"/>
    </row>
    <row r="37" spans="2:6" x14ac:dyDescent="0.3">
      <c r="B37" s="34"/>
      <c r="C37" s="6" t="s">
        <v>7</v>
      </c>
      <c r="D37" s="2" t="s">
        <v>121</v>
      </c>
      <c r="E37" s="3">
        <v>7.7216797742180843</v>
      </c>
      <c r="F37" s="33"/>
    </row>
    <row r="39" spans="2:6" x14ac:dyDescent="0.3">
      <c r="B39" s="34" t="s">
        <v>123</v>
      </c>
      <c r="C39" s="1" t="s">
        <v>27</v>
      </c>
      <c r="D39" s="2"/>
      <c r="E39" s="3">
        <v>27.211351019199345</v>
      </c>
      <c r="F39" s="33">
        <v>73.847194802637262</v>
      </c>
    </row>
    <row r="40" spans="2:6" x14ac:dyDescent="0.3">
      <c r="B40" s="34"/>
      <c r="C40" s="6" t="s">
        <v>2</v>
      </c>
      <c r="D40" s="6" t="s">
        <v>118</v>
      </c>
      <c r="E40" s="3">
        <v>5.6312849791058825</v>
      </c>
      <c r="F40" s="33"/>
    </row>
    <row r="41" spans="2:6" x14ac:dyDescent="0.3">
      <c r="B41" s="34"/>
      <c r="C41" s="1" t="s">
        <v>4</v>
      </c>
      <c r="D41" s="2" t="s">
        <v>115</v>
      </c>
      <c r="E41" s="3">
        <v>7.3666055074707195</v>
      </c>
      <c r="F41" s="33"/>
    </row>
    <row r="42" spans="2:6" x14ac:dyDescent="0.3">
      <c r="B42" s="34"/>
      <c r="C42" s="1" t="s">
        <v>11</v>
      </c>
      <c r="D42" s="2" t="s">
        <v>115</v>
      </c>
      <c r="E42" s="3">
        <v>24.544828633414664</v>
      </c>
      <c r="F42" s="33"/>
    </row>
    <row r="43" spans="2:6" x14ac:dyDescent="0.3">
      <c r="B43" s="34"/>
      <c r="C43" s="1" t="s">
        <v>12</v>
      </c>
      <c r="D43" s="2" t="s">
        <v>115</v>
      </c>
      <c r="E43" s="3">
        <v>5.7201931137195192</v>
      </c>
      <c r="F43" s="33"/>
    </row>
    <row r="44" spans="2:6" x14ac:dyDescent="0.3">
      <c r="B44" s="34"/>
      <c r="C44" s="6" t="s">
        <v>7</v>
      </c>
      <c r="D44" s="2" t="s">
        <v>116</v>
      </c>
      <c r="E44" s="3">
        <v>3.3729315497271304</v>
      </c>
      <c r="F44" s="33"/>
    </row>
    <row r="46" spans="2:6" x14ac:dyDescent="0.3">
      <c r="B46" s="34" t="s">
        <v>124</v>
      </c>
      <c r="C46" s="1" t="s">
        <v>27</v>
      </c>
      <c r="D46" s="2"/>
      <c r="E46" s="3">
        <v>23.29649793998016</v>
      </c>
      <c r="F46" s="33">
        <v>62.429479753736622</v>
      </c>
    </row>
    <row r="47" spans="2:6" x14ac:dyDescent="0.3">
      <c r="B47" s="34"/>
      <c r="C47" s="6" t="s">
        <v>2</v>
      </c>
      <c r="D47" s="6" t="s">
        <v>118</v>
      </c>
      <c r="E47" s="3">
        <v>4.8211211131199994</v>
      </c>
      <c r="F47" s="33"/>
    </row>
    <row r="48" spans="2:6" x14ac:dyDescent="0.3">
      <c r="B48" s="34"/>
      <c r="C48" s="1" t="s">
        <v>4</v>
      </c>
      <c r="D48" s="2" t="s">
        <v>115</v>
      </c>
      <c r="E48" s="3">
        <v>6.1642400108490625</v>
      </c>
      <c r="F48" s="33"/>
    </row>
    <row r="49" spans="2:6" x14ac:dyDescent="0.3">
      <c r="B49" s="34"/>
      <c r="C49" s="1" t="s">
        <v>11</v>
      </c>
      <c r="D49" s="2" t="s">
        <v>115</v>
      </c>
      <c r="E49" s="3">
        <v>20.538661201294108</v>
      </c>
      <c r="F49" s="33"/>
    </row>
    <row r="50" spans="2:6" x14ac:dyDescent="0.3">
      <c r="B50" s="34"/>
      <c r="C50" s="1" t="s">
        <v>12</v>
      </c>
      <c r="D50" s="2" t="s">
        <v>115</v>
      </c>
      <c r="E50" s="3">
        <v>4.7865523986066778</v>
      </c>
      <c r="F50" s="33"/>
    </row>
    <row r="51" spans="2:6" x14ac:dyDescent="0.3">
      <c r="B51" s="34"/>
      <c r="C51" s="6" t="s">
        <v>7</v>
      </c>
      <c r="D51" s="2" t="s">
        <v>116</v>
      </c>
      <c r="E51" s="3">
        <v>2.8224070898866098</v>
      </c>
      <c r="F51" s="33"/>
    </row>
    <row r="53" spans="2:6" x14ac:dyDescent="0.3">
      <c r="B53" s="34" t="s">
        <v>125</v>
      </c>
      <c r="C53" s="1" t="s">
        <v>27</v>
      </c>
      <c r="D53" s="2"/>
      <c r="E53" s="3">
        <v>40.38261135416667</v>
      </c>
      <c r="F53" s="33">
        <v>1151.4759179988284</v>
      </c>
    </row>
    <row r="54" spans="2:6" x14ac:dyDescent="0.3">
      <c r="B54" s="34"/>
      <c r="C54" s="6" t="s">
        <v>2</v>
      </c>
      <c r="D54" s="6" t="s">
        <v>126</v>
      </c>
      <c r="E54" s="3">
        <v>10.957689002400002</v>
      </c>
      <c r="F54" s="33"/>
    </row>
    <row r="55" spans="2:6" x14ac:dyDescent="0.3">
      <c r="B55" s="34"/>
      <c r="C55" s="1" t="s">
        <v>4</v>
      </c>
      <c r="D55" s="6" t="s">
        <v>127</v>
      </c>
      <c r="E55" s="3">
        <v>380.03799739820141</v>
      </c>
      <c r="F55" s="33"/>
    </row>
    <row r="56" spans="2:6" x14ac:dyDescent="0.3">
      <c r="B56" s="34"/>
      <c r="C56" s="1" t="s">
        <v>11</v>
      </c>
      <c r="D56" s="6" t="s">
        <v>127</v>
      </c>
      <c r="E56" s="3">
        <v>543.8975813198565</v>
      </c>
      <c r="F56" s="33"/>
    </row>
    <row r="57" spans="2:6" x14ac:dyDescent="0.3">
      <c r="B57" s="34"/>
      <c r="C57" s="1" t="s">
        <v>12</v>
      </c>
      <c r="D57" s="6" t="s">
        <v>127</v>
      </c>
      <c r="E57" s="3">
        <v>126.75579225674623</v>
      </c>
      <c r="F57" s="33"/>
    </row>
    <row r="58" spans="2:6" x14ac:dyDescent="0.3">
      <c r="B58" s="34"/>
      <c r="C58" s="6" t="s">
        <v>7</v>
      </c>
      <c r="D58" s="2" t="s">
        <v>121</v>
      </c>
      <c r="E58" s="3">
        <v>49.444246667457783</v>
      </c>
      <c r="F58" s="33"/>
    </row>
    <row r="60" spans="2:6" x14ac:dyDescent="0.3">
      <c r="B60" s="34" t="s">
        <v>128</v>
      </c>
      <c r="C60" s="1" t="s">
        <v>27</v>
      </c>
      <c r="D60" s="2"/>
      <c r="E60" s="3">
        <v>24.314352305208335</v>
      </c>
      <c r="F60" s="33">
        <v>84.773671264366513</v>
      </c>
    </row>
    <row r="61" spans="2:6" x14ac:dyDescent="0.3">
      <c r="B61" s="34"/>
      <c r="C61" s="6" t="s">
        <v>2</v>
      </c>
      <c r="D61" s="6" t="s">
        <v>129</v>
      </c>
      <c r="E61" s="3">
        <v>14.853940963199999</v>
      </c>
      <c r="F61" s="33"/>
    </row>
    <row r="62" spans="2:6" x14ac:dyDescent="0.3">
      <c r="B62" s="34"/>
      <c r="C62" s="1" t="s">
        <v>4</v>
      </c>
      <c r="D62" s="2" t="s">
        <v>130</v>
      </c>
      <c r="E62" s="3">
        <v>21.199962923237862</v>
      </c>
      <c r="F62" s="33"/>
    </row>
    <row r="63" spans="2:6" x14ac:dyDescent="0.3">
      <c r="B63" s="34"/>
      <c r="C63" s="1" t="s">
        <v>11</v>
      </c>
      <c r="D63" s="2" t="s">
        <v>130</v>
      </c>
      <c r="E63" s="3">
        <v>17.868635245125876</v>
      </c>
      <c r="F63" s="33"/>
    </row>
    <row r="64" spans="2:6" x14ac:dyDescent="0.3">
      <c r="B64" s="34"/>
      <c r="C64" s="1" t="s">
        <v>12</v>
      </c>
      <c r="D64" s="2" t="s">
        <v>130</v>
      </c>
      <c r="E64" s="3">
        <v>4.1643005867878093</v>
      </c>
      <c r="F64" s="33"/>
    </row>
    <row r="65" spans="2:6" x14ac:dyDescent="0.3">
      <c r="B65" s="34"/>
      <c r="C65" s="6" t="s">
        <v>7</v>
      </c>
      <c r="D65" s="2" t="s">
        <v>131</v>
      </c>
      <c r="E65" s="3">
        <v>2.3724792408066433</v>
      </c>
      <c r="F65" s="33"/>
    </row>
    <row r="67" spans="2:6" x14ac:dyDescent="0.3">
      <c r="B67" s="34" t="s">
        <v>132</v>
      </c>
      <c r="C67" s="1" t="s">
        <v>27</v>
      </c>
      <c r="D67" s="2"/>
      <c r="E67" s="3">
        <v>25.161692967339413</v>
      </c>
      <c r="F67" s="33">
        <v>85.901077096297598</v>
      </c>
    </row>
    <row r="68" spans="2:6" x14ac:dyDescent="0.3">
      <c r="B68" s="34"/>
      <c r="C68" s="6" t="s">
        <v>2</v>
      </c>
      <c r="D68" s="6" t="s">
        <v>129</v>
      </c>
      <c r="E68" s="3">
        <v>15.134006133</v>
      </c>
      <c r="F68" s="33"/>
    </row>
    <row r="69" spans="2:6" x14ac:dyDescent="0.3">
      <c r="B69" s="34"/>
      <c r="C69" s="1" t="s">
        <v>4</v>
      </c>
      <c r="D69" s="2" t="s">
        <v>130</v>
      </c>
      <c r="E69" s="3">
        <v>21.199962923237862</v>
      </c>
      <c r="F69" s="33"/>
    </row>
    <row r="70" spans="2:6" x14ac:dyDescent="0.3">
      <c r="B70" s="34"/>
      <c r="C70" s="1" t="s">
        <v>11</v>
      </c>
      <c r="D70" s="2" t="s">
        <v>130</v>
      </c>
      <c r="E70" s="3">
        <v>17.868635245125876</v>
      </c>
      <c r="F70" s="33"/>
    </row>
    <row r="71" spans="2:6" x14ac:dyDescent="0.3">
      <c r="B71" s="34"/>
      <c r="C71" s="1" t="s">
        <v>12</v>
      </c>
      <c r="D71" s="2" t="s">
        <v>130</v>
      </c>
      <c r="E71" s="3">
        <v>4.1643005867878093</v>
      </c>
      <c r="F71" s="33"/>
    </row>
    <row r="72" spans="2:6" x14ac:dyDescent="0.3">
      <c r="B72" s="34"/>
      <c r="C72" s="6" t="s">
        <v>7</v>
      </c>
      <c r="D72" s="2" t="s">
        <v>131</v>
      </c>
      <c r="E72" s="3">
        <v>2.3724792408066433</v>
      </c>
      <c r="F72" s="33"/>
    </row>
    <row r="73" spans="2:6" ht="15" thickBot="1" x14ac:dyDescent="0.35"/>
    <row r="74" spans="2:6" x14ac:dyDescent="0.3">
      <c r="B74" s="31" t="s">
        <v>261</v>
      </c>
      <c r="C74" s="28"/>
    </row>
    <row r="75" spans="2:6" ht="15" thickBot="1" x14ac:dyDescent="0.35">
      <c r="B75" s="29" t="s">
        <v>268</v>
      </c>
      <c r="C75" s="30">
        <f>SUM(F3:F72)</f>
        <v>2264.4117485905681</v>
      </c>
    </row>
  </sheetData>
  <mergeCells count="20">
    <mergeCell ref="B67:B72"/>
    <mergeCell ref="F67:F72"/>
    <mergeCell ref="B46:B51"/>
    <mergeCell ref="F46:F51"/>
    <mergeCell ref="B53:B58"/>
    <mergeCell ref="F53:F58"/>
    <mergeCell ref="B60:B65"/>
    <mergeCell ref="F60:F65"/>
    <mergeCell ref="B25:B30"/>
    <mergeCell ref="F25:F30"/>
    <mergeCell ref="B32:B37"/>
    <mergeCell ref="F32:F37"/>
    <mergeCell ref="B39:B44"/>
    <mergeCell ref="F39:F44"/>
    <mergeCell ref="B3:B9"/>
    <mergeCell ref="F3:F9"/>
    <mergeCell ref="B11:B16"/>
    <mergeCell ref="F11:F16"/>
    <mergeCell ref="B18:B23"/>
    <mergeCell ref="F18:F2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24"/>
  <sheetViews>
    <sheetView tabSelected="1" topLeftCell="A98" workbookViewId="0">
      <selection activeCell="C125" sqref="C125"/>
    </sheetView>
  </sheetViews>
  <sheetFormatPr baseColWidth="10" defaultRowHeight="14.4" x14ac:dyDescent="0.3"/>
  <cols>
    <col min="2" max="2" width="17.5546875" customWidth="1"/>
    <col min="3" max="3" width="16.6640625" customWidth="1"/>
    <col min="4" max="4" width="19.33203125" customWidth="1"/>
    <col min="5" max="5" width="12.44140625" customWidth="1"/>
    <col min="6" max="6" width="19.33203125" customWidth="1"/>
  </cols>
  <sheetData>
    <row r="2" spans="2:6" ht="31.2" x14ac:dyDescent="0.3">
      <c r="B2" s="8" t="s">
        <v>13</v>
      </c>
      <c r="C2" s="8" t="s">
        <v>14</v>
      </c>
      <c r="D2" s="9"/>
      <c r="E2" s="10" t="s">
        <v>15</v>
      </c>
      <c r="F2" s="11" t="s">
        <v>16</v>
      </c>
    </row>
    <row r="3" spans="2:6" x14ac:dyDescent="0.3">
      <c r="B3" s="34" t="s">
        <v>133</v>
      </c>
      <c r="C3" s="1" t="s">
        <v>27</v>
      </c>
      <c r="D3" s="2"/>
      <c r="E3" s="3">
        <v>38.536206883793639</v>
      </c>
      <c r="F3" s="33">
        <v>80.975716647338018</v>
      </c>
    </row>
    <row r="4" spans="2:6" x14ac:dyDescent="0.3">
      <c r="B4" s="34"/>
      <c r="C4" s="1" t="s">
        <v>134</v>
      </c>
      <c r="D4" s="2">
        <v>9</v>
      </c>
      <c r="E4" s="3">
        <v>19.736842105263158</v>
      </c>
      <c r="F4" s="33"/>
    </row>
    <row r="5" spans="2:6" x14ac:dyDescent="0.3">
      <c r="B5" s="34"/>
      <c r="C5" s="6" t="s">
        <v>2</v>
      </c>
      <c r="D5" s="6" t="s">
        <v>135</v>
      </c>
      <c r="E5" s="3">
        <v>11.404695408996322</v>
      </c>
      <c r="F5" s="33"/>
    </row>
    <row r="6" spans="2:6" x14ac:dyDescent="0.3">
      <c r="B6" s="34"/>
      <c r="C6" s="1" t="s">
        <v>4</v>
      </c>
      <c r="D6" s="2" t="s">
        <v>136</v>
      </c>
      <c r="E6" s="3">
        <v>1.8851366724087497</v>
      </c>
      <c r="F6" s="33"/>
    </row>
    <row r="7" spans="2:6" x14ac:dyDescent="0.3">
      <c r="B7" s="34"/>
      <c r="C7" s="1" t="s">
        <v>11</v>
      </c>
      <c r="D7" s="2" t="s">
        <v>136</v>
      </c>
      <c r="E7" s="3">
        <v>6.2810960255593988</v>
      </c>
      <c r="F7" s="33"/>
    </row>
    <row r="8" spans="2:6" x14ac:dyDescent="0.3">
      <c r="B8" s="34"/>
      <c r="C8" s="1" t="s">
        <v>12</v>
      </c>
      <c r="D8" s="2" t="s">
        <v>136</v>
      </c>
      <c r="E8" s="3">
        <v>1.4638147517193514</v>
      </c>
      <c r="F8" s="33"/>
    </row>
    <row r="9" spans="2:6" x14ac:dyDescent="0.3">
      <c r="B9" s="34"/>
      <c r="C9" s="6" t="s">
        <v>7</v>
      </c>
      <c r="D9" s="2" t="s">
        <v>131</v>
      </c>
      <c r="E9" s="3">
        <v>1.6679247995973976</v>
      </c>
      <c r="F9" s="33"/>
    </row>
    <row r="11" spans="2:6" x14ac:dyDescent="0.3">
      <c r="B11" s="34" t="s">
        <v>137</v>
      </c>
      <c r="C11" s="1" t="s">
        <v>27</v>
      </c>
      <c r="D11" s="2"/>
      <c r="E11" s="3">
        <v>47.629637784827452</v>
      </c>
      <c r="F11" s="33">
        <v>107.15823073448519</v>
      </c>
    </row>
    <row r="12" spans="2:6" x14ac:dyDescent="0.3">
      <c r="B12" s="34"/>
      <c r="C12" s="1" t="s">
        <v>134</v>
      </c>
      <c r="D12" s="2">
        <v>13</v>
      </c>
      <c r="E12" s="3">
        <v>28.508771929824562</v>
      </c>
      <c r="F12" s="33"/>
    </row>
    <row r="13" spans="2:6" x14ac:dyDescent="0.3">
      <c r="B13" s="34"/>
      <c r="C13" s="6" t="s">
        <v>2</v>
      </c>
      <c r="D13" s="6" t="s">
        <v>135</v>
      </c>
      <c r="E13" s="3">
        <v>14.09587386259394</v>
      </c>
      <c r="F13" s="33"/>
    </row>
    <row r="14" spans="2:6" x14ac:dyDescent="0.3">
      <c r="B14" s="34"/>
      <c r="C14" s="1" t="s">
        <v>4</v>
      </c>
      <c r="D14" s="2" t="s">
        <v>136</v>
      </c>
      <c r="E14" s="3">
        <v>2.8238654445304427</v>
      </c>
      <c r="F14" s="33"/>
    </row>
    <row r="15" spans="2:6" x14ac:dyDescent="0.3">
      <c r="B15" s="34"/>
      <c r="C15" s="1" t="s">
        <v>11</v>
      </c>
      <c r="D15" s="2" t="s">
        <v>136</v>
      </c>
      <c r="E15" s="3">
        <v>9.408850976142288</v>
      </c>
      <c r="F15" s="33"/>
    </row>
    <row r="16" spans="2:6" x14ac:dyDescent="0.3">
      <c r="B16" s="34"/>
      <c r="C16" s="1" t="s">
        <v>12</v>
      </c>
      <c r="D16" s="2" t="s">
        <v>136</v>
      </c>
      <c r="E16" s="3">
        <v>2.1927406935924822</v>
      </c>
      <c r="F16" s="33"/>
    </row>
    <row r="17" spans="2:6" x14ac:dyDescent="0.3">
      <c r="B17" s="34"/>
      <c r="C17" s="6" t="s">
        <v>7</v>
      </c>
      <c r="D17" s="2" t="s">
        <v>131</v>
      </c>
      <c r="E17" s="3">
        <v>2.4984900429740291</v>
      </c>
      <c r="F17" s="33"/>
    </row>
    <row r="19" spans="2:6" x14ac:dyDescent="0.3">
      <c r="B19" s="34" t="s">
        <v>138</v>
      </c>
      <c r="C19" s="1" t="s">
        <v>27</v>
      </c>
      <c r="D19" s="2"/>
      <c r="E19" s="3">
        <v>48.629637784827452</v>
      </c>
      <c r="F19" s="33">
        <v>107.43427507067622</v>
      </c>
    </row>
    <row r="20" spans="2:6" x14ac:dyDescent="0.3">
      <c r="B20" s="34"/>
      <c r="C20" s="1" t="s">
        <v>139</v>
      </c>
      <c r="D20" s="2">
        <v>13</v>
      </c>
      <c r="E20" s="3">
        <v>28.508771929824562</v>
      </c>
      <c r="F20" s="33"/>
    </row>
    <row r="21" spans="2:6" x14ac:dyDescent="0.3">
      <c r="B21" s="34"/>
      <c r="C21" s="6" t="s">
        <v>2</v>
      </c>
      <c r="D21" s="6" t="s">
        <v>135</v>
      </c>
      <c r="E21" s="3">
        <v>14.09587386259394</v>
      </c>
      <c r="F21" s="33"/>
    </row>
    <row r="22" spans="2:6" x14ac:dyDescent="0.3">
      <c r="B22" s="34"/>
      <c r="C22" s="1" t="s">
        <v>4</v>
      </c>
      <c r="D22" s="2" t="s">
        <v>136</v>
      </c>
      <c r="E22" s="3">
        <v>2.7030689563703048</v>
      </c>
      <c r="F22" s="33"/>
    </row>
    <row r="23" spans="2:6" x14ac:dyDescent="0.3">
      <c r="B23" s="34"/>
      <c r="C23" s="1" t="s">
        <v>11</v>
      </c>
      <c r="D23" s="2" t="s">
        <v>136</v>
      </c>
      <c r="E23" s="3">
        <v>9.0063685711319934</v>
      </c>
      <c r="F23" s="33"/>
    </row>
    <row r="24" spans="2:6" x14ac:dyDescent="0.3">
      <c r="B24" s="34"/>
      <c r="C24" s="1" t="s">
        <v>12</v>
      </c>
      <c r="D24" s="2" t="s">
        <v>136</v>
      </c>
      <c r="E24" s="3">
        <v>2.0989418280180492</v>
      </c>
      <c r="F24" s="33"/>
    </row>
    <row r="25" spans="2:6" x14ac:dyDescent="0.3">
      <c r="B25" s="34"/>
      <c r="C25" s="6" t="s">
        <v>7</v>
      </c>
      <c r="D25" s="2" t="s">
        <v>131</v>
      </c>
      <c r="E25" s="3">
        <v>2.3916121379099224</v>
      </c>
      <c r="F25" s="33"/>
    </row>
    <row r="27" spans="2:6" x14ac:dyDescent="0.3">
      <c r="B27" s="34" t="s">
        <v>140</v>
      </c>
      <c r="C27" s="1" t="s">
        <v>27</v>
      </c>
      <c r="D27" s="2"/>
      <c r="E27" s="3">
        <v>72.726958443750007</v>
      </c>
      <c r="F27" s="33">
        <v>168.45546481677886</v>
      </c>
    </row>
    <row r="28" spans="2:6" x14ac:dyDescent="0.3">
      <c r="B28" s="34"/>
      <c r="C28" s="1" t="s">
        <v>139</v>
      </c>
      <c r="D28" s="2">
        <v>21</v>
      </c>
      <c r="E28" s="3">
        <v>46.05263157894737</v>
      </c>
      <c r="F28" s="33"/>
    </row>
    <row r="29" spans="2:6" x14ac:dyDescent="0.3">
      <c r="B29" s="34"/>
      <c r="C29" s="6" t="s">
        <v>2</v>
      </c>
      <c r="D29" s="6" t="s">
        <v>135</v>
      </c>
      <c r="E29" s="3">
        <v>21.523364029440003</v>
      </c>
      <c r="F29" s="33"/>
    </row>
    <row r="30" spans="2:6" x14ac:dyDescent="0.3">
      <c r="B30" s="34"/>
      <c r="C30" s="1" t="s">
        <v>4</v>
      </c>
      <c r="D30" s="2" t="s">
        <v>136</v>
      </c>
      <c r="E30" s="3">
        <v>4.6974208549827896</v>
      </c>
      <c r="F30" s="33"/>
    </row>
    <row r="31" spans="2:6" x14ac:dyDescent="0.3">
      <c r="B31" s="34"/>
      <c r="C31" s="1" t="s">
        <v>11</v>
      </c>
      <c r="D31" s="2" t="s">
        <v>136</v>
      </c>
      <c r="E31" s="3">
        <v>15.651359338796388</v>
      </c>
      <c r="F31" s="33"/>
    </row>
    <row r="32" spans="2:6" x14ac:dyDescent="0.3">
      <c r="B32" s="34"/>
      <c r="C32" s="1" t="s">
        <v>12</v>
      </c>
      <c r="D32" s="2" t="s">
        <v>136</v>
      </c>
      <c r="E32" s="3">
        <v>3.6475625577703443</v>
      </c>
      <c r="F32" s="33"/>
    </row>
    <row r="33" spans="2:6" x14ac:dyDescent="0.3">
      <c r="B33" s="34"/>
      <c r="C33" s="6" t="s">
        <v>7</v>
      </c>
      <c r="D33" s="2" t="s">
        <v>131</v>
      </c>
      <c r="E33" s="3">
        <v>4.1561680130919294</v>
      </c>
      <c r="F33" s="33"/>
    </row>
    <row r="35" spans="2:6" x14ac:dyDescent="0.3">
      <c r="B35" s="34" t="s">
        <v>141</v>
      </c>
      <c r="C35" s="1" t="s">
        <v>27</v>
      </c>
      <c r="D35" s="2"/>
      <c r="E35" s="3">
        <v>73.726958443750007</v>
      </c>
      <c r="F35" s="33">
        <v>166.71068774618138</v>
      </c>
    </row>
    <row r="36" spans="2:6" x14ac:dyDescent="0.3">
      <c r="B36" s="34"/>
      <c r="C36" s="1" t="s">
        <v>134</v>
      </c>
      <c r="D36" s="2">
        <v>21</v>
      </c>
      <c r="E36" s="3">
        <v>46.05263157894737</v>
      </c>
      <c r="F36" s="33"/>
    </row>
    <row r="37" spans="2:6" x14ac:dyDescent="0.3">
      <c r="B37" s="34"/>
      <c r="C37" s="6" t="s">
        <v>2</v>
      </c>
      <c r="D37" s="6" t="s">
        <v>135</v>
      </c>
      <c r="E37" s="3">
        <v>21.523364029440003</v>
      </c>
      <c r="F37" s="33"/>
    </row>
    <row r="38" spans="2:6" x14ac:dyDescent="0.3">
      <c r="B38" s="34"/>
      <c r="C38" s="1" t="s">
        <v>4</v>
      </c>
      <c r="D38" s="2" t="s">
        <v>136</v>
      </c>
      <c r="E38" s="3">
        <v>4.2394377940226757</v>
      </c>
      <c r="F38" s="33"/>
    </row>
    <row r="39" spans="2:6" x14ac:dyDescent="0.3">
      <c r="B39" s="34"/>
      <c r="C39" s="1" t="s">
        <v>11</v>
      </c>
      <c r="D39" s="2" t="s">
        <v>136</v>
      </c>
      <c r="E39" s="3">
        <v>14.125403355830732</v>
      </c>
      <c r="F39" s="33"/>
    </row>
    <row r="40" spans="2:6" x14ac:dyDescent="0.3">
      <c r="B40" s="34"/>
      <c r="C40" s="1" t="s">
        <v>12</v>
      </c>
      <c r="D40" s="2" t="s">
        <v>136</v>
      </c>
      <c r="E40" s="3">
        <v>3.2919372227571619</v>
      </c>
      <c r="F40" s="33"/>
    </row>
    <row r="41" spans="2:6" x14ac:dyDescent="0.3">
      <c r="B41" s="34"/>
      <c r="C41" s="6" t="s">
        <v>7</v>
      </c>
      <c r="D41" s="2" t="s">
        <v>131</v>
      </c>
      <c r="E41" s="3">
        <v>3.7509553214334277</v>
      </c>
      <c r="F41" s="33"/>
    </row>
    <row r="43" spans="2:6" x14ac:dyDescent="0.3">
      <c r="B43" s="34" t="s">
        <v>142</v>
      </c>
      <c r="C43" s="1" t="s">
        <v>27</v>
      </c>
      <c r="D43" s="2"/>
      <c r="E43" s="3">
        <v>196.40738539310985</v>
      </c>
      <c r="F43" s="33">
        <v>438.41545839412316</v>
      </c>
    </row>
    <row r="44" spans="2:6" x14ac:dyDescent="0.3">
      <c r="B44" s="34"/>
      <c r="C44" s="1" t="s">
        <v>134</v>
      </c>
      <c r="D44" s="2">
        <v>51</v>
      </c>
      <c r="E44" s="3">
        <v>111.8421052631579</v>
      </c>
      <c r="F44" s="33"/>
    </row>
    <row r="45" spans="2:6" x14ac:dyDescent="0.3">
      <c r="B45" s="34"/>
      <c r="C45" s="6" t="s">
        <v>2</v>
      </c>
      <c r="D45" s="6" t="s">
        <v>135</v>
      </c>
      <c r="E45" s="3">
        <v>58.126281427760006</v>
      </c>
      <c r="F45" s="33"/>
    </row>
    <row r="46" spans="2:6" x14ac:dyDescent="0.3">
      <c r="B46" s="34"/>
      <c r="C46" s="1" t="s">
        <v>4</v>
      </c>
      <c r="D46" s="2" t="s">
        <v>136</v>
      </c>
      <c r="E46" s="3">
        <v>12.020268021155671</v>
      </c>
      <c r="F46" s="33"/>
    </row>
    <row r="47" spans="2:6" x14ac:dyDescent="0.3">
      <c r="B47" s="34"/>
      <c r="C47" s="1" t="s">
        <v>11</v>
      </c>
      <c r="D47" s="2" t="s">
        <v>136</v>
      </c>
      <c r="E47" s="3">
        <v>40.050389342523516</v>
      </c>
      <c r="F47" s="33"/>
    </row>
    <row r="48" spans="2:6" x14ac:dyDescent="0.3">
      <c r="B48" s="34"/>
      <c r="C48" s="1" t="s">
        <v>12</v>
      </c>
      <c r="D48" s="2" t="s">
        <v>136</v>
      </c>
      <c r="E48" s="3">
        <v>9.3337771772830216</v>
      </c>
      <c r="F48" s="33"/>
    </row>
    <row r="49" spans="2:6" x14ac:dyDescent="0.3">
      <c r="B49" s="34"/>
      <c r="C49" s="6" t="s">
        <v>7</v>
      </c>
      <c r="D49" s="2" t="s">
        <v>131</v>
      </c>
      <c r="E49" s="3">
        <v>10.635251769133228</v>
      </c>
      <c r="F49" s="33"/>
    </row>
    <row r="51" spans="2:6" x14ac:dyDescent="0.3">
      <c r="B51" s="34" t="s">
        <v>143</v>
      </c>
      <c r="C51" s="1" t="s">
        <v>27</v>
      </c>
      <c r="D51" s="2"/>
      <c r="E51" s="3">
        <v>309.74851001419279</v>
      </c>
      <c r="F51" s="33">
        <v>751.84055410955</v>
      </c>
    </row>
    <row r="52" spans="2:6" x14ac:dyDescent="0.3">
      <c r="B52" s="34"/>
      <c r="C52" s="1" t="s">
        <v>134</v>
      </c>
      <c r="D52" s="2">
        <v>101</v>
      </c>
      <c r="E52" s="3">
        <v>221.49122807017545</v>
      </c>
      <c r="F52" s="33"/>
    </row>
    <row r="53" spans="2:6" x14ac:dyDescent="0.3">
      <c r="B53" s="34"/>
      <c r="C53" s="6" t="s">
        <v>2</v>
      </c>
      <c r="D53" s="6" t="s">
        <v>135</v>
      </c>
      <c r="E53" s="3">
        <v>91.669307795520012</v>
      </c>
      <c r="F53" s="33"/>
    </row>
    <row r="54" spans="2:6" x14ac:dyDescent="0.3">
      <c r="B54" s="34"/>
      <c r="C54" s="1" t="s">
        <v>4</v>
      </c>
      <c r="D54" s="2" t="s">
        <v>136</v>
      </c>
      <c r="E54" s="3">
        <v>21.513021012074951</v>
      </c>
      <c r="F54" s="33"/>
    </row>
    <row r="55" spans="2:6" x14ac:dyDescent="0.3">
      <c r="B55" s="34"/>
      <c r="C55" s="1" t="s">
        <v>11</v>
      </c>
      <c r="D55" s="2" t="s">
        <v>136</v>
      </c>
      <c r="E55" s="3">
        <v>71.679339092195491</v>
      </c>
      <c r="F55" s="33"/>
    </row>
    <row r="56" spans="2:6" x14ac:dyDescent="0.3">
      <c r="B56" s="34"/>
      <c r="C56" s="1" t="s">
        <v>12</v>
      </c>
      <c r="D56" s="2" t="s">
        <v>136</v>
      </c>
      <c r="E56" s="3">
        <v>16.704930720638782</v>
      </c>
      <c r="F56" s="33"/>
    </row>
    <row r="57" spans="2:6" x14ac:dyDescent="0.3">
      <c r="B57" s="34"/>
      <c r="C57" s="6" t="s">
        <v>7</v>
      </c>
      <c r="D57" s="2" t="s">
        <v>131</v>
      </c>
      <c r="E57" s="3">
        <v>19.034217404752436</v>
      </c>
      <c r="F57" s="33"/>
    </row>
    <row r="59" spans="2:6" x14ac:dyDescent="0.3">
      <c r="B59" s="34" t="s">
        <v>144</v>
      </c>
      <c r="C59" s="1" t="s">
        <v>27</v>
      </c>
      <c r="D59" s="2"/>
      <c r="E59" s="3">
        <v>310.74851001419279</v>
      </c>
      <c r="F59" s="33">
        <v>757.82897555891168</v>
      </c>
    </row>
    <row r="60" spans="2:6" x14ac:dyDescent="0.3">
      <c r="B60" s="34"/>
      <c r="C60" s="1" t="s">
        <v>134</v>
      </c>
      <c r="D60" s="2">
        <v>101</v>
      </c>
      <c r="E60" s="3">
        <v>221.49122807017545</v>
      </c>
      <c r="F60" s="33"/>
    </row>
    <row r="61" spans="2:6" x14ac:dyDescent="0.3">
      <c r="B61" s="34"/>
      <c r="C61" s="6" t="s">
        <v>2</v>
      </c>
      <c r="D61" s="6" t="s">
        <v>135</v>
      </c>
      <c r="E61" s="3">
        <v>91.669307795520012</v>
      </c>
      <c r="F61" s="33"/>
    </row>
    <row r="62" spans="2:6" x14ac:dyDescent="0.3">
      <c r="B62" s="34"/>
      <c r="C62" s="1" t="s">
        <v>4</v>
      </c>
      <c r="D62" s="2" t="s">
        <v>136</v>
      </c>
      <c r="E62" s="3">
        <v>22.34537003932785</v>
      </c>
      <c r="F62" s="33"/>
    </row>
    <row r="63" spans="2:6" x14ac:dyDescent="0.3">
      <c r="B63" s="34"/>
      <c r="C63" s="1" t="s">
        <v>11</v>
      </c>
      <c r="D63" s="2" t="s">
        <v>136</v>
      </c>
      <c r="E63" s="3">
        <v>74.452646854691139</v>
      </c>
      <c r="F63" s="33"/>
    </row>
    <row r="64" spans="2:6" x14ac:dyDescent="0.3">
      <c r="B64" s="34"/>
      <c r="C64" s="1" t="s">
        <v>12</v>
      </c>
      <c r="D64" s="2" t="s">
        <v>136</v>
      </c>
      <c r="E64" s="3">
        <v>17.351252444949207</v>
      </c>
      <c r="F64" s="33"/>
    </row>
    <row r="65" spans="2:6" x14ac:dyDescent="0.3">
      <c r="B65" s="34"/>
      <c r="C65" s="6" t="s">
        <v>7</v>
      </c>
      <c r="D65" s="2" t="s">
        <v>131</v>
      </c>
      <c r="E65" s="3">
        <v>19.770660340055361</v>
      </c>
      <c r="F65" s="33"/>
    </row>
    <row r="67" spans="2:6" x14ac:dyDescent="0.3">
      <c r="B67" s="38" t="s">
        <v>145</v>
      </c>
      <c r="C67" s="1" t="s">
        <v>27</v>
      </c>
      <c r="D67" s="2"/>
      <c r="E67" s="3">
        <v>309.74851001419279</v>
      </c>
      <c r="F67" s="33">
        <v>762.65158119713033</v>
      </c>
    </row>
    <row r="68" spans="2:6" x14ac:dyDescent="0.3">
      <c r="B68" s="39"/>
      <c r="C68" s="1" t="s">
        <v>134</v>
      </c>
      <c r="D68" s="2">
        <v>101</v>
      </c>
      <c r="E68" s="3">
        <v>221.49122807017545</v>
      </c>
      <c r="F68" s="33"/>
    </row>
    <row r="69" spans="2:6" x14ac:dyDescent="0.3">
      <c r="B69" s="39"/>
      <c r="C69" s="6" t="s">
        <v>2</v>
      </c>
      <c r="D69" s="6" t="s">
        <v>135</v>
      </c>
      <c r="E69" s="3">
        <v>91.669307795520012</v>
      </c>
      <c r="F69" s="33"/>
    </row>
    <row r="70" spans="2:6" x14ac:dyDescent="0.3">
      <c r="B70" s="39"/>
      <c r="C70" s="1" t="s">
        <v>4</v>
      </c>
      <c r="D70" s="2" t="s">
        <v>136</v>
      </c>
      <c r="E70" s="3">
        <v>23.316907867124716</v>
      </c>
      <c r="F70" s="33"/>
    </row>
    <row r="71" spans="2:6" x14ac:dyDescent="0.3">
      <c r="B71" s="39"/>
      <c r="C71" s="1" t="s">
        <v>11</v>
      </c>
      <c r="D71" s="2" t="s">
        <v>136</v>
      </c>
      <c r="E71" s="3">
        <v>77.68971845706902</v>
      </c>
      <c r="F71" s="33"/>
    </row>
    <row r="72" spans="2:6" x14ac:dyDescent="0.3">
      <c r="B72" s="39"/>
      <c r="C72" s="1" t="s">
        <v>12</v>
      </c>
      <c r="D72" s="2" t="s">
        <v>136</v>
      </c>
      <c r="E72" s="3">
        <v>18.105654725164392</v>
      </c>
      <c r="F72" s="33"/>
    </row>
    <row r="73" spans="2:6" x14ac:dyDescent="0.3">
      <c r="B73" s="39"/>
      <c r="C73" s="6" t="s">
        <v>7</v>
      </c>
      <c r="D73" s="2" t="s">
        <v>131</v>
      </c>
      <c r="E73" s="3">
        <v>20.630254267883853</v>
      </c>
      <c r="F73" s="33"/>
    </row>
    <row r="75" spans="2:6" x14ac:dyDescent="0.3">
      <c r="B75" s="38" t="s">
        <v>146</v>
      </c>
      <c r="C75" s="1" t="s">
        <v>27</v>
      </c>
      <c r="D75" s="2"/>
      <c r="E75" s="3">
        <v>33.646806397416952</v>
      </c>
      <c r="F75" s="33">
        <v>72.420173165823925</v>
      </c>
    </row>
    <row r="76" spans="2:6" x14ac:dyDescent="0.3">
      <c r="B76" s="39"/>
      <c r="C76" s="1" t="s">
        <v>134</v>
      </c>
      <c r="D76" s="2">
        <v>8</v>
      </c>
      <c r="E76" s="3">
        <v>17.543859649122808</v>
      </c>
      <c r="F76" s="33"/>
    </row>
    <row r="77" spans="2:6" x14ac:dyDescent="0.3">
      <c r="B77" s="39"/>
      <c r="C77" s="6" t="s">
        <v>2</v>
      </c>
      <c r="D77" s="6" t="s">
        <v>135</v>
      </c>
      <c r="E77" s="3">
        <v>9.9576893907891897</v>
      </c>
      <c r="F77" s="33"/>
    </row>
    <row r="78" spans="2:6" x14ac:dyDescent="0.3">
      <c r="B78" s="39"/>
      <c r="C78" s="1" t="s">
        <v>4</v>
      </c>
      <c r="D78" s="2" t="s">
        <v>136</v>
      </c>
      <c r="E78" s="3">
        <v>1.8807726285606607</v>
      </c>
      <c r="F78" s="33"/>
    </row>
    <row r="79" spans="2:6" x14ac:dyDescent="0.3">
      <c r="B79" s="39"/>
      <c r="C79" s="1" t="s">
        <v>11</v>
      </c>
      <c r="D79" s="2" t="s">
        <v>136</v>
      </c>
      <c r="E79" s="3">
        <v>6.2665554466874314</v>
      </c>
      <c r="F79" s="33"/>
    </row>
    <row r="80" spans="2:6" x14ac:dyDescent="0.3">
      <c r="B80" s="39"/>
      <c r="C80" s="1" t="s">
        <v>12</v>
      </c>
      <c r="D80" s="2" t="s">
        <v>136</v>
      </c>
      <c r="E80" s="3">
        <v>1.4604260574907151</v>
      </c>
      <c r="F80" s="33"/>
    </row>
    <row r="81" spans="2:6" x14ac:dyDescent="0.3">
      <c r="B81" s="39"/>
      <c r="C81" s="6" t="s">
        <v>7</v>
      </c>
      <c r="D81" s="2" t="s">
        <v>131</v>
      </c>
      <c r="E81" s="3">
        <v>1.6640635957561625</v>
      </c>
      <c r="F81" s="33"/>
    </row>
    <row r="83" spans="2:6" x14ac:dyDescent="0.3">
      <c r="B83" s="34" t="s">
        <v>147</v>
      </c>
      <c r="C83" s="1" t="s">
        <v>27</v>
      </c>
      <c r="D83" s="2"/>
      <c r="E83" s="3">
        <v>53.796745536668773</v>
      </c>
      <c r="F83" s="33">
        <v>118.28523848942204</v>
      </c>
    </row>
    <row r="84" spans="2:6" x14ac:dyDescent="0.3">
      <c r="B84" s="34"/>
      <c r="C84" s="1" t="s">
        <v>134</v>
      </c>
      <c r="D84" s="2">
        <v>11</v>
      </c>
      <c r="E84" s="3">
        <v>24.122807017543863</v>
      </c>
      <c r="F84" s="33"/>
    </row>
    <row r="85" spans="2:6" x14ac:dyDescent="0.3">
      <c r="B85" s="34"/>
      <c r="C85" s="6" t="s">
        <v>2</v>
      </c>
      <c r="D85" s="6" t="s">
        <v>135</v>
      </c>
      <c r="E85" s="3">
        <v>15.921014195587878</v>
      </c>
      <c r="F85" s="33"/>
    </row>
    <row r="86" spans="2:6" x14ac:dyDescent="0.3">
      <c r="B86" s="34"/>
      <c r="C86" s="1" t="s">
        <v>4</v>
      </c>
      <c r="D86" s="2" t="s">
        <v>136</v>
      </c>
      <c r="E86" s="3">
        <v>2.9559229658323454</v>
      </c>
      <c r="F86" s="33"/>
    </row>
    <row r="87" spans="2:6" x14ac:dyDescent="0.3">
      <c r="B87" s="34"/>
      <c r="C87" s="1" t="s">
        <v>11</v>
      </c>
      <c r="D87" s="2" t="s">
        <v>136</v>
      </c>
      <c r="E87" s="3">
        <v>9.8488540721166249</v>
      </c>
      <c r="F87" s="33"/>
    </row>
    <row r="88" spans="2:6" x14ac:dyDescent="0.3">
      <c r="B88" s="34"/>
      <c r="C88" s="1" t="s">
        <v>12</v>
      </c>
      <c r="D88" s="2" t="s">
        <v>136</v>
      </c>
      <c r="E88" s="3">
        <v>9.024563255114078</v>
      </c>
      <c r="F88" s="33"/>
    </row>
    <row r="89" spans="2:6" x14ac:dyDescent="0.3">
      <c r="B89" s="34"/>
      <c r="C89" s="6" t="s">
        <v>7</v>
      </c>
      <c r="D89" s="2" t="s">
        <v>131</v>
      </c>
      <c r="E89" s="3">
        <v>2.6153314465585042</v>
      </c>
      <c r="F89" s="33"/>
    </row>
    <row r="91" spans="2:6" x14ac:dyDescent="0.3">
      <c r="B91" s="34" t="s">
        <v>148</v>
      </c>
      <c r="C91" s="1" t="s">
        <v>27</v>
      </c>
      <c r="D91" s="2"/>
      <c r="E91" s="3">
        <v>54.796745536668773</v>
      </c>
      <c r="F91" s="33">
        <v>111.07328549877305</v>
      </c>
    </row>
    <row r="92" spans="2:6" x14ac:dyDescent="0.3">
      <c r="B92" s="34"/>
      <c r="C92" s="1" t="s">
        <v>134</v>
      </c>
      <c r="D92" s="2">
        <v>11</v>
      </c>
      <c r="E92" s="3">
        <v>24.122807017543863</v>
      </c>
      <c r="F92" s="33"/>
    </row>
    <row r="93" spans="2:6" x14ac:dyDescent="0.3">
      <c r="B93" s="34"/>
      <c r="C93" s="6" t="s">
        <v>2</v>
      </c>
      <c r="D93" s="6" t="s">
        <v>135</v>
      </c>
      <c r="E93" s="3">
        <v>15.921014195587878</v>
      </c>
      <c r="F93" s="33"/>
    </row>
    <row r="94" spans="2:6" x14ac:dyDescent="0.3">
      <c r="B94" s="34"/>
      <c r="C94" s="1" t="s">
        <v>4</v>
      </c>
      <c r="D94" s="2" t="s">
        <v>136</v>
      </c>
      <c r="E94" s="3">
        <v>2.7085297017367091</v>
      </c>
      <c r="F94" s="33"/>
    </row>
    <row r="95" spans="2:6" x14ac:dyDescent="0.3">
      <c r="B95" s="34"/>
      <c r="C95" s="1" t="s">
        <v>11</v>
      </c>
      <c r="D95" s="2" t="s">
        <v>136</v>
      </c>
      <c r="E95" s="3">
        <v>9.024563255114078</v>
      </c>
      <c r="F95" s="33"/>
    </row>
    <row r="96" spans="2:6" x14ac:dyDescent="0.3">
      <c r="B96" s="34"/>
      <c r="C96" s="1" t="s">
        <v>12</v>
      </c>
      <c r="D96" s="2" t="s">
        <v>136</v>
      </c>
      <c r="E96" s="3">
        <v>2.1031821145392979</v>
      </c>
      <c r="F96" s="33"/>
    </row>
    <row r="97" spans="2:6" x14ac:dyDescent="0.3">
      <c r="B97" s="34"/>
      <c r="C97" s="6" t="s">
        <v>7</v>
      </c>
      <c r="D97" s="2" t="s">
        <v>131</v>
      </c>
      <c r="E97" s="3">
        <v>2.396443677582468</v>
      </c>
      <c r="F97" s="33"/>
    </row>
    <row r="99" spans="2:6" x14ac:dyDescent="0.3">
      <c r="B99" s="34" t="s">
        <v>149</v>
      </c>
      <c r="C99" s="1" t="s">
        <v>27</v>
      </c>
      <c r="D99" s="2"/>
      <c r="E99" s="3">
        <v>78.328290928866522</v>
      </c>
      <c r="F99" s="33">
        <v>168.55482320382595</v>
      </c>
    </row>
    <row r="100" spans="2:6" x14ac:dyDescent="0.3">
      <c r="B100" s="34"/>
      <c r="C100" s="1" t="s">
        <v>134</v>
      </c>
      <c r="D100" s="2">
        <v>18</v>
      </c>
      <c r="E100" s="3">
        <v>39.473684210526315</v>
      </c>
      <c r="F100" s="33"/>
    </row>
    <row r="101" spans="2:6" x14ac:dyDescent="0.3">
      <c r="B101" s="34"/>
      <c r="C101" s="6" t="s">
        <v>2</v>
      </c>
      <c r="D101" s="6" t="s">
        <v>135</v>
      </c>
      <c r="E101" s="3">
        <v>22.885117032959997</v>
      </c>
      <c r="F101" s="33"/>
    </row>
    <row r="102" spans="2:6" x14ac:dyDescent="0.3">
      <c r="B102" s="34"/>
      <c r="C102" s="1" t="s">
        <v>4</v>
      </c>
      <c r="D102" s="2" t="s">
        <v>136</v>
      </c>
      <c r="E102" s="3">
        <v>4.6499035919988589</v>
      </c>
      <c r="F102" s="33"/>
    </row>
    <row r="103" spans="2:6" x14ac:dyDescent="0.3">
      <c r="B103" s="34"/>
      <c r="C103" s="1" t="s">
        <v>11</v>
      </c>
      <c r="D103" s="2" t="s">
        <v>136</v>
      </c>
      <c r="E103" s="3">
        <v>15.493036339704517</v>
      </c>
      <c r="F103" s="33"/>
    </row>
    <row r="104" spans="2:6" x14ac:dyDescent="0.3">
      <c r="B104" s="34"/>
      <c r="C104" s="1" t="s">
        <v>12</v>
      </c>
      <c r="D104" s="2" t="s">
        <v>136</v>
      </c>
      <c r="E104" s="3">
        <v>3.6106652486599509</v>
      </c>
      <c r="F104" s="33"/>
    </row>
    <row r="105" spans="2:6" x14ac:dyDescent="0.3">
      <c r="B105" s="34"/>
      <c r="C105" s="6" t="s">
        <v>7</v>
      </c>
      <c r="D105" s="2" t="s">
        <v>131</v>
      </c>
      <c r="E105" s="3">
        <v>4.1141258511097858</v>
      </c>
      <c r="F105" s="33"/>
    </row>
    <row r="107" spans="2:6" x14ac:dyDescent="0.3">
      <c r="B107" s="34" t="s">
        <v>150</v>
      </c>
      <c r="C107" s="1" t="s">
        <v>27</v>
      </c>
      <c r="D107" s="2"/>
      <c r="E107" s="3">
        <v>77.328290928866522</v>
      </c>
      <c r="F107" s="33">
        <v>166.8101159048133</v>
      </c>
    </row>
    <row r="108" spans="2:6" x14ac:dyDescent="0.3">
      <c r="B108" s="34"/>
      <c r="C108" s="1" t="s">
        <v>134</v>
      </c>
      <c r="D108" s="2">
        <v>18</v>
      </c>
      <c r="E108" s="3">
        <v>39.473684210526315</v>
      </c>
      <c r="F108" s="33"/>
    </row>
    <row r="109" spans="2:6" x14ac:dyDescent="0.3">
      <c r="B109" s="34"/>
      <c r="C109" s="6" t="s">
        <v>2</v>
      </c>
      <c r="D109" s="6" t="s">
        <v>135</v>
      </c>
      <c r="E109" s="3">
        <v>22.885117032959997</v>
      </c>
      <c r="F109" s="33"/>
    </row>
    <row r="110" spans="2:6" x14ac:dyDescent="0.3">
      <c r="B110" s="34"/>
      <c r="C110" s="1" t="s">
        <v>4</v>
      </c>
      <c r="D110" s="2" t="s">
        <v>136</v>
      </c>
      <c r="E110" s="3">
        <v>4.5256445649271599</v>
      </c>
      <c r="F110" s="33"/>
    </row>
    <row r="111" spans="2:6" x14ac:dyDescent="0.3">
      <c r="B111" s="34"/>
      <c r="C111" s="1" t="s">
        <v>11</v>
      </c>
      <c r="D111" s="2" t="s">
        <v>136</v>
      </c>
      <c r="E111" s="3">
        <v>15.07901708449441</v>
      </c>
      <c r="F111" s="33"/>
    </row>
    <row r="112" spans="2:6" x14ac:dyDescent="0.3">
      <c r="B112" s="34"/>
      <c r="C112" s="1" t="s">
        <v>12</v>
      </c>
      <c r="D112" s="2" t="s">
        <v>136</v>
      </c>
      <c r="E112" s="3">
        <v>3.5141777103694598</v>
      </c>
      <c r="F112" s="33"/>
    </row>
    <row r="113" spans="2:6" x14ac:dyDescent="0.3">
      <c r="B113" s="34"/>
      <c r="C113" s="6" t="s">
        <v>7</v>
      </c>
      <c r="D113" s="2" t="s">
        <v>131</v>
      </c>
      <c r="E113" s="3">
        <v>4.0041843726694397</v>
      </c>
      <c r="F113" s="33"/>
    </row>
    <row r="115" spans="2:6" x14ac:dyDescent="0.3">
      <c r="B115" s="34" t="s">
        <v>151</v>
      </c>
      <c r="C115" s="1" t="s">
        <v>27</v>
      </c>
      <c r="D115" s="2"/>
      <c r="E115" s="3">
        <v>206.64552798849832</v>
      </c>
      <c r="F115" s="33">
        <v>424.42643932541165</v>
      </c>
    </row>
    <row r="116" spans="2:6" x14ac:dyDescent="0.3">
      <c r="B116" s="34"/>
      <c r="C116" s="1" t="s">
        <v>134</v>
      </c>
      <c r="D116" s="2">
        <v>43</v>
      </c>
      <c r="E116" s="3">
        <v>94.298245614035096</v>
      </c>
      <c r="F116" s="33"/>
    </row>
    <row r="117" spans="2:6" x14ac:dyDescent="0.3">
      <c r="B117" s="34"/>
      <c r="C117" s="6" t="s">
        <v>2</v>
      </c>
      <c r="D117" s="6" t="s">
        <v>135</v>
      </c>
      <c r="E117" s="3">
        <v>52.374738459680003</v>
      </c>
      <c r="F117" s="33"/>
    </row>
    <row r="118" spans="2:6" x14ac:dyDescent="0.3">
      <c r="B118" s="34"/>
      <c r="C118" s="1" t="s">
        <v>4</v>
      </c>
      <c r="D118" s="2" t="s">
        <v>136</v>
      </c>
      <c r="E118" s="3">
        <v>11.864798250970539</v>
      </c>
      <c r="F118" s="33"/>
    </row>
    <row r="119" spans="2:6" x14ac:dyDescent="0.3">
      <c r="B119" s="34"/>
      <c r="C119" s="1" t="s">
        <v>11</v>
      </c>
      <c r="D119" s="2" t="s">
        <v>136</v>
      </c>
      <c r="E119" s="3">
        <v>39.532378860897957</v>
      </c>
      <c r="F119" s="33"/>
    </row>
    <row r="120" spans="2:6" x14ac:dyDescent="0.3">
      <c r="B120" s="34"/>
      <c r="C120" s="1" t="s">
        <v>12</v>
      </c>
      <c r="D120" s="2" t="s">
        <v>136</v>
      </c>
      <c r="E120" s="3">
        <v>9.2130543955482516</v>
      </c>
      <c r="F120" s="33"/>
    </row>
    <row r="121" spans="2:6" x14ac:dyDescent="0.3">
      <c r="B121" s="34"/>
      <c r="C121" s="6" t="s">
        <v>7</v>
      </c>
      <c r="D121" s="2" t="s">
        <v>131</v>
      </c>
      <c r="E121" s="3">
        <v>10.497695755781606</v>
      </c>
      <c r="F121" s="33"/>
    </row>
    <row r="122" spans="2:6" ht="15" thickBot="1" x14ac:dyDescent="0.35"/>
    <row r="123" spans="2:6" x14ac:dyDescent="0.3">
      <c r="B123" s="31" t="s">
        <v>261</v>
      </c>
      <c r="C123" s="28"/>
    </row>
    <row r="124" spans="2:6" ht="15" thickBot="1" x14ac:dyDescent="0.35">
      <c r="B124" s="29" t="s">
        <v>268</v>
      </c>
      <c r="C124" s="30">
        <f>SUM(F3:F121)</f>
        <v>4403.0410198632453</v>
      </c>
    </row>
  </sheetData>
  <mergeCells count="30">
    <mergeCell ref="B99:B105"/>
    <mergeCell ref="F99:F105"/>
    <mergeCell ref="B107:B113"/>
    <mergeCell ref="F107:F113"/>
    <mergeCell ref="B115:B121"/>
    <mergeCell ref="F115:F121"/>
    <mergeCell ref="B75:B81"/>
    <mergeCell ref="F75:F81"/>
    <mergeCell ref="B83:B89"/>
    <mergeCell ref="F83:F89"/>
    <mergeCell ref="B91:B97"/>
    <mergeCell ref="F91:F97"/>
    <mergeCell ref="B51:B57"/>
    <mergeCell ref="F51:F57"/>
    <mergeCell ref="B59:B65"/>
    <mergeCell ref="F59:F65"/>
    <mergeCell ref="B67:B73"/>
    <mergeCell ref="F67:F73"/>
    <mergeCell ref="B27:B33"/>
    <mergeCell ref="F27:F33"/>
    <mergeCell ref="B35:B41"/>
    <mergeCell ref="F35:F41"/>
    <mergeCell ref="B43:B49"/>
    <mergeCell ref="F43:F49"/>
    <mergeCell ref="B3:B9"/>
    <mergeCell ref="F3:F9"/>
    <mergeCell ref="B11:B17"/>
    <mergeCell ref="F11:F17"/>
    <mergeCell ref="B19:B25"/>
    <mergeCell ref="F19:F2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436"/>
  <sheetViews>
    <sheetView topLeftCell="A410" workbookViewId="0">
      <selection activeCell="B435" sqref="B435:C436"/>
    </sheetView>
  </sheetViews>
  <sheetFormatPr baseColWidth="10" defaultRowHeight="14.4" x14ac:dyDescent="0.3"/>
  <cols>
    <col min="2" max="2" width="22.44140625" customWidth="1"/>
    <col min="3" max="3" width="17.33203125" customWidth="1"/>
    <col min="4" max="4" width="17.5546875" customWidth="1"/>
    <col min="5" max="5" width="14.5546875" customWidth="1"/>
    <col min="6" max="6" width="22.33203125" customWidth="1"/>
  </cols>
  <sheetData>
    <row r="2" spans="2:6" ht="31.2" x14ac:dyDescent="0.3">
      <c r="B2" s="8" t="s">
        <v>13</v>
      </c>
      <c r="C2" s="8" t="s">
        <v>14</v>
      </c>
      <c r="D2" s="9"/>
      <c r="E2" s="10" t="s">
        <v>15</v>
      </c>
      <c r="F2" s="11" t="s">
        <v>16</v>
      </c>
    </row>
    <row r="3" spans="2:6" x14ac:dyDescent="0.3">
      <c r="B3" s="34" t="s">
        <v>152</v>
      </c>
      <c r="C3" s="1" t="s">
        <v>27</v>
      </c>
      <c r="D3" s="2"/>
      <c r="E3" s="3">
        <v>24.027477594791666</v>
      </c>
      <c r="F3" s="33">
        <v>221.08402066258981</v>
      </c>
    </row>
    <row r="4" spans="2:6" x14ac:dyDescent="0.3">
      <c r="B4" s="34"/>
      <c r="C4" s="1" t="s">
        <v>153</v>
      </c>
      <c r="D4" s="2"/>
      <c r="E4" s="20">
        <v>86.16</v>
      </c>
      <c r="F4" s="33"/>
    </row>
    <row r="5" spans="2:6" x14ac:dyDescent="0.3">
      <c r="B5" s="34"/>
      <c r="C5" s="1" t="s">
        <v>154</v>
      </c>
      <c r="D5" s="2"/>
      <c r="E5" s="20">
        <v>68.61</v>
      </c>
      <c r="F5" s="33"/>
    </row>
    <row r="6" spans="2:6" x14ac:dyDescent="0.3">
      <c r="B6" s="34"/>
      <c r="C6" s="6" t="s">
        <v>2</v>
      </c>
      <c r="D6" s="6" t="s">
        <v>135</v>
      </c>
      <c r="E6" s="3">
        <v>4.9723945558559999</v>
      </c>
      <c r="F6" s="33"/>
    </row>
    <row r="7" spans="2:6" x14ac:dyDescent="0.3">
      <c r="B7" s="34"/>
      <c r="C7" s="1" t="s">
        <v>4</v>
      </c>
      <c r="D7" s="2" t="s">
        <v>136</v>
      </c>
      <c r="E7" s="3">
        <v>6.7036110117983556</v>
      </c>
      <c r="F7" s="33"/>
    </row>
    <row r="8" spans="2:6" x14ac:dyDescent="0.3">
      <c r="B8" s="34"/>
      <c r="C8" s="1" t="s">
        <v>11</v>
      </c>
      <c r="D8" s="2" t="s">
        <v>136</v>
      </c>
      <c r="E8" s="3">
        <v>22.335794056407344</v>
      </c>
      <c r="F8" s="33"/>
    </row>
    <row r="9" spans="2:6" x14ac:dyDescent="0.3">
      <c r="B9" s="34"/>
      <c r="C9" s="1" t="s">
        <v>12</v>
      </c>
      <c r="D9" s="2" t="s">
        <v>136</v>
      </c>
      <c r="E9" s="3">
        <v>5.2053757334847628</v>
      </c>
      <c r="F9" s="33"/>
    </row>
    <row r="10" spans="2:6" x14ac:dyDescent="0.3">
      <c r="B10" s="34"/>
      <c r="C10" s="6" t="s">
        <v>7</v>
      </c>
      <c r="D10" s="2" t="s">
        <v>116</v>
      </c>
      <c r="E10" s="3">
        <v>3.0693677102516883</v>
      </c>
      <c r="F10" s="33"/>
    </row>
    <row r="12" spans="2:6" x14ac:dyDescent="0.3">
      <c r="B12" s="34" t="s">
        <v>155</v>
      </c>
      <c r="C12" s="1" t="s">
        <v>27</v>
      </c>
      <c r="D12" s="2"/>
      <c r="E12" s="3">
        <v>25.027477594791666</v>
      </c>
      <c r="F12" s="33">
        <v>234.48663902671208</v>
      </c>
    </row>
    <row r="13" spans="2:6" x14ac:dyDescent="0.3">
      <c r="B13" s="34"/>
      <c r="C13" s="1" t="s">
        <v>153</v>
      </c>
      <c r="D13" s="2"/>
      <c r="E13" s="22">
        <v>86.16</v>
      </c>
      <c r="F13" s="33"/>
    </row>
    <row r="14" spans="2:6" x14ac:dyDescent="0.3">
      <c r="B14" s="34"/>
      <c r="C14" s="1" t="s">
        <v>154</v>
      </c>
      <c r="D14" s="2"/>
      <c r="E14" s="23">
        <v>69.877499999999998</v>
      </c>
      <c r="F14" s="33"/>
    </row>
    <row r="15" spans="2:6" x14ac:dyDescent="0.3">
      <c r="B15" s="34"/>
      <c r="C15" s="6" t="s">
        <v>2</v>
      </c>
      <c r="D15" s="6" t="s">
        <v>135</v>
      </c>
      <c r="E15" s="3">
        <v>4.9617282995280005</v>
      </c>
      <c r="F15" s="33"/>
    </row>
    <row r="16" spans="2:6" x14ac:dyDescent="0.3">
      <c r="B16" s="34"/>
      <c r="C16" s="1" t="s">
        <v>4</v>
      </c>
      <c r="D16" s="2" t="s">
        <v>136</v>
      </c>
      <c r="E16" s="3">
        <v>8.70598832701085</v>
      </c>
      <c r="F16" s="33"/>
    </row>
    <row r="17" spans="2:6" x14ac:dyDescent="0.3">
      <c r="B17" s="34"/>
      <c r="C17" s="1" t="s">
        <v>11</v>
      </c>
      <c r="D17" s="2" t="s">
        <v>136</v>
      </c>
      <c r="E17" s="3">
        <v>29.007524748580966</v>
      </c>
      <c r="F17" s="33"/>
    </row>
    <row r="18" spans="2:6" x14ac:dyDescent="0.3">
      <c r="B18" s="34"/>
      <c r="C18" s="1" t="s">
        <v>12</v>
      </c>
      <c r="D18" s="2" t="s">
        <v>136</v>
      </c>
      <c r="E18" s="3">
        <v>6.7602282253048864</v>
      </c>
      <c r="F18" s="33"/>
    </row>
    <row r="19" spans="2:6" x14ac:dyDescent="0.3">
      <c r="B19" s="34"/>
      <c r="C19" s="6" t="s">
        <v>7</v>
      </c>
      <c r="D19" s="2" t="s">
        <v>116</v>
      </c>
      <c r="E19" s="3">
        <v>3.9861918314956997</v>
      </c>
      <c r="F19" s="33"/>
    </row>
    <row r="21" spans="2:6" x14ac:dyDescent="0.3">
      <c r="B21" s="34" t="s">
        <v>156</v>
      </c>
      <c r="C21" s="1" t="s">
        <v>27</v>
      </c>
      <c r="D21" s="2"/>
      <c r="E21" s="3">
        <v>23.252016332356771</v>
      </c>
      <c r="F21" s="33">
        <v>267.01857966687538</v>
      </c>
    </row>
    <row r="22" spans="2:6" x14ac:dyDescent="0.3">
      <c r="B22" s="34"/>
      <c r="C22" s="1" t="s">
        <v>153</v>
      </c>
      <c r="D22" s="2"/>
      <c r="E22" s="20">
        <v>103.39</v>
      </c>
      <c r="F22" s="33"/>
    </row>
    <row r="23" spans="2:6" x14ac:dyDescent="0.3">
      <c r="B23" s="34"/>
      <c r="C23" s="1" t="s">
        <v>154</v>
      </c>
      <c r="D23" s="2"/>
      <c r="E23" s="20">
        <v>73.374400000000009</v>
      </c>
      <c r="F23" s="33"/>
    </row>
    <row r="24" spans="2:6" x14ac:dyDescent="0.3">
      <c r="B24" s="34"/>
      <c r="C24" s="6" t="s">
        <v>2</v>
      </c>
      <c r="D24" s="6" t="s">
        <v>135</v>
      </c>
      <c r="E24" s="3">
        <v>4.8119158146150003</v>
      </c>
      <c r="F24" s="33"/>
    </row>
    <row r="25" spans="2:6" x14ac:dyDescent="0.3">
      <c r="B25" s="34"/>
      <c r="C25" s="1" t="s">
        <v>4</v>
      </c>
      <c r="D25" s="2" t="s">
        <v>136</v>
      </c>
      <c r="E25" s="3">
        <v>11.172685019663925</v>
      </c>
      <c r="F25" s="33"/>
    </row>
    <row r="26" spans="2:6" x14ac:dyDescent="0.3">
      <c r="B26" s="34"/>
      <c r="C26" s="1" t="s">
        <v>11</v>
      </c>
      <c r="D26" s="2" t="s">
        <v>136</v>
      </c>
      <c r="E26" s="3">
        <v>37.226323427345569</v>
      </c>
      <c r="F26" s="33"/>
    </row>
    <row r="27" spans="2:6" x14ac:dyDescent="0.3">
      <c r="B27" s="34"/>
      <c r="C27" s="1" t="s">
        <v>12</v>
      </c>
      <c r="D27" s="2" t="s">
        <v>136</v>
      </c>
      <c r="E27" s="3">
        <v>8.6756262224746035</v>
      </c>
      <c r="F27" s="33"/>
    </row>
    <row r="28" spans="2:6" x14ac:dyDescent="0.3">
      <c r="B28" s="34"/>
      <c r="C28" s="6" t="s">
        <v>7</v>
      </c>
      <c r="D28" s="2" t="s">
        <v>116</v>
      </c>
      <c r="E28" s="3">
        <v>5.1156128504194802</v>
      </c>
      <c r="F28" s="33"/>
    </row>
    <row r="30" spans="2:6" x14ac:dyDescent="0.3">
      <c r="B30" s="34" t="s">
        <v>157</v>
      </c>
      <c r="C30" s="1" t="s">
        <v>27</v>
      </c>
      <c r="D30" s="2"/>
      <c r="E30" s="3">
        <v>45.221240981442904</v>
      </c>
      <c r="F30" s="33">
        <v>397.95086136790582</v>
      </c>
    </row>
    <row r="31" spans="2:6" x14ac:dyDescent="0.3">
      <c r="B31" s="34"/>
      <c r="C31" s="1" t="s">
        <v>153</v>
      </c>
      <c r="D31" s="2"/>
      <c r="E31" s="20">
        <v>214.2</v>
      </c>
      <c r="F31" s="33"/>
    </row>
    <row r="32" spans="2:6" x14ac:dyDescent="0.3">
      <c r="B32" s="34"/>
      <c r="C32" s="1" t="s">
        <v>154</v>
      </c>
      <c r="D32" s="2"/>
      <c r="E32" s="20">
        <v>73.374400000000009</v>
      </c>
      <c r="F32" s="33"/>
    </row>
    <row r="33" spans="2:6" x14ac:dyDescent="0.3">
      <c r="B33" s="34"/>
      <c r="C33" s="6" t="s">
        <v>2</v>
      </c>
      <c r="D33" s="6" t="s">
        <v>135</v>
      </c>
      <c r="E33" s="3">
        <v>9.358362798512001</v>
      </c>
      <c r="F33" s="33"/>
    </row>
    <row r="34" spans="2:6" x14ac:dyDescent="0.3">
      <c r="B34" s="34"/>
      <c r="C34" s="1" t="s">
        <v>4</v>
      </c>
      <c r="D34" s="2" t="s">
        <v>136</v>
      </c>
      <c r="E34" s="3">
        <v>10.024091232595671</v>
      </c>
      <c r="F34" s="33"/>
    </row>
    <row r="35" spans="2:6" x14ac:dyDescent="0.3">
      <c r="B35" s="34"/>
      <c r="C35" s="1" t="s">
        <v>11</v>
      </c>
      <c r="D35" s="2" t="s">
        <v>136</v>
      </c>
      <c r="E35" s="3">
        <v>33.399318215188551</v>
      </c>
      <c r="F35" s="33"/>
    </row>
    <row r="36" spans="2:6" x14ac:dyDescent="0.3">
      <c r="B36" s="34"/>
      <c r="C36" s="1" t="s">
        <v>12</v>
      </c>
      <c r="D36" s="2" t="s">
        <v>136</v>
      </c>
      <c r="E36" s="3">
        <v>7.7837394145566545</v>
      </c>
      <c r="F36" s="33"/>
    </row>
    <row r="37" spans="2:6" x14ac:dyDescent="0.3">
      <c r="B37" s="34"/>
      <c r="C37" s="6" t="s">
        <v>7</v>
      </c>
      <c r="D37" s="2" t="s">
        <v>116</v>
      </c>
      <c r="E37" s="3">
        <v>4.5897087256100013</v>
      </c>
      <c r="F37" s="33"/>
    </row>
    <row r="39" spans="2:6" x14ac:dyDescent="0.3">
      <c r="B39" s="34" t="s">
        <v>158</v>
      </c>
      <c r="C39" s="1" t="s">
        <v>27</v>
      </c>
      <c r="D39" s="2"/>
      <c r="E39" s="22">
        <v>24.252016332356771</v>
      </c>
      <c r="F39" s="33">
        <v>282.21033514091658</v>
      </c>
    </row>
    <row r="40" spans="2:6" x14ac:dyDescent="0.3">
      <c r="B40" s="34"/>
      <c r="C40" s="1" t="s">
        <v>153</v>
      </c>
      <c r="D40" s="2"/>
      <c r="E40" s="22">
        <v>103.39</v>
      </c>
      <c r="F40" s="33"/>
    </row>
    <row r="41" spans="2:6" x14ac:dyDescent="0.3">
      <c r="B41" s="34"/>
      <c r="C41" s="1" t="s">
        <v>154</v>
      </c>
      <c r="D41" s="2"/>
      <c r="E41" s="23">
        <v>75.867000000000004</v>
      </c>
      <c r="F41" s="33"/>
    </row>
    <row r="42" spans="2:6" x14ac:dyDescent="0.3">
      <c r="B42" s="34"/>
      <c r="C42" s="6" t="s">
        <v>2</v>
      </c>
      <c r="D42" s="6" t="s">
        <v>135</v>
      </c>
      <c r="E42" s="3">
        <v>4.8119158146150003</v>
      </c>
      <c r="F42" s="33"/>
    </row>
    <row r="43" spans="2:6" x14ac:dyDescent="0.3">
      <c r="B43" s="34"/>
      <c r="C43" s="1" t="s">
        <v>4</v>
      </c>
      <c r="D43" s="2" t="s">
        <v>136</v>
      </c>
      <c r="E43" s="3">
        <v>13.274477251085852</v>
      </c>
      <c r="F43" s="33"/>
    </row>
    <row r="44" spans="2:6" x14ac:dyDescent="0.3">
      <c r="B44" s="34"/>
      <c r="C44" s="1" t="s">
        <v>11</v>
      </c>
      <c r="D44" s="2" t="s">
        <v>136</v>
      </c>
      <c r="E44" s="3">
        <v>44.229295161202664</v>
      </c>
      <c r="F44" s="33"/>
    </row>
    <row r="45" spans="2:6" x14ac:dyDescent="0.3">
      <c r="B45" s="34"/>
      <c r="C45" s="1" t="s">
        <v>12</v>
      </c>
      <c r="D45" s="2" t="s">
        <v>136</v>
      </c>
      <c r="E45" s="3">
        <v>10.307674719771807</v>
      </c>
      <c r="F45" s="33"/>
    </row>
    <row r="46" spans="2:6" x14ac:dyDescent="0.3">
      <c r="B46" s="34"/>
      <c r="C46" s="6" t="s">
        <v>7</v>
      </c>
      <c r="D46" s="2" t="s">
        <v>116</v>
      </c>
      <c r="E46" s="3">
        <v>6.077955861884532</v>
      </c>
      <c r="F46" s="33"/>
    </row>
    <row r="48" spans="2:6" x14ac:dyDescent="0.3">
      <c r="B48" s="34" t="s">
        <v>159</v>
      </c>
      <c r="C48" s="1" t="s">
        <v>27</v>
      </c>
      <c r="D48" s="2"/>
      <c r="E48" s="20">
        <v>45.333647125000006</v>
      </c>
      <c r="F48" s="33">
        <v>397.84499672915064</v>
      </c>
    </row>
    <row r="49" spans="2:6" x14ac:dyDescent="0.3">
      <c r="B49" s="34"/>
      <c r="C49" s="1" t="s">
        <v>153</v>
      </c>
      <c r="D49" s="2"/>
      <c r="E49" s="20">
        <v>291</v>
      </c>
      <c r="F49" s="33"/>
    </row>
    <row r="50" spans="2:6" x14ac:dyDescent="0.3">
      <c r="B50" s="34"/>
      <c r="C50" s="6" t="s">
        <v>2</v>
      </c>
      <c r="D50" s="6" t="s">
        <v>135</v>
      </c>
      <c r="E50" s="3">
        <v>14.972545223999997</v>
      </c>
      <c r="F50" s="33"/>
    </row>
    <row r="51" spans="2:6" x14ac:dyDescent="0.3">
      <c r="B51" s="34"/>
      <c r="C51" s="1" t="s">
        <v>4</v>
      </c>
      <c r="D51" s="2" t="s">
        <v>136</v>
      </c>
      <c r="E51" s="3">
        <v>8.3608511505725591</v>
      </c>
      <c r="F51" s="33"/>
    </row>
    <row r="52" spans="2:6" x14ac:dyDescent="0.3">
      <c r="B52" s="34"/>
      <c r="C52" s="1" t="s">
        <v>11</v>
      </c>
      <c r="D52" s="2" t="s">
        <v>136</v>
      </c>
      <c r="E52" s="3">
        <v>27.857560515786446</v>
      </c>
      <c r="F52" s="33"/>
    </row>
    <row r="53" spans="2:6" x14ac:dyDescent="0.3">
      <c r="B53" s="34"/>
      <c r="C53" s="1" t="s">
        <v>12</v>
      </c>
      <c r="D53" s="2" t="s">
        <v>136</v>
      </c>
      <c r="E53" s="3">
        <v>6.492228086306163</v>
      </c>
      <c r="F53" s="33"/>
    </row>
    <row r="54" spans="2:6" x14ac:dyDescent="0.3">
      <c r="B54" s="34"/>
      <c r="C54" s="6" t="s">
        <v>7</v>
      </c>
      <c r="D54" s="2" t="s">
        <v>116</v>
      </c>
      <c r="E54" s="3">
        <v>3.828164627485402</v>
      </c>
      <c r="F54" s="33"/>
    </row>
    <row r="56" spans="2:6" x14ac:dyDescent="0.3">
      <c r="B56" s="34" t="s">
        <v>160</v>
      </c>
      <c r="C56" s="1" t="s">
        <v>27</v>
      </c>
      <c r="D56" s="2"/>
      <c r="E56" s="20">
        <v>8.4504059683699335</v>
      </c>
      <c r="F56" s="33">
        <v>135.54925502792941</v>
      </c>
    </row>
    <row r="57" spans="2:6" x14ac:dyDescent="0.3">
      <c r="B57" s="34"/>
      <c r="C57" s="1" t="s">
        <v>153</v>
      </c>
      <c r="D57" s="6"/>
      <c r="E57" s="20">
        <v>113.3</v>
      </c>
      <c r="F57" s="33"/>
    </row>
    <row r="58" spans="2:6" x14ac:dyDescent="0.3">
      <c r="B58" s="34"/>
      <c r="C58" s="6" t="s">
        <v>2</v>
      </c>
      <c r="D58" s="6" t="s">
        <v>135</v>
      </c>
      <c r="E58" s="3">
        <v>2.5008768102745944</v>
      </c>
      <c r="F58" s="33"/>
    </row>
    <row r="59" spans="2:6" x14ac:dyDescent="0.3">
      <c r="B59" s="34"/>
      <c r="C59" s="1" t="s">
        <v>4</v>
      </c>
      <c r="D59" s="2" t="s">
        <v>136</v>
      </c>
      <c r="E59" s="3">
        <v>1.8851366724087497</v>
      </c>
      <c r="F59" s="33"/>
    </row>
    <row r="60" spans="2:6" x14ac:dyDescent="0.3">
      <c r="B60" s="34"/>
      <c r="C60" s="1" t="s">
        <v>11</v>
      </c>
      <c r="D60" s="2" t="s">
        <v>136</v>
      </c>
      <c r="E60" s="3">
        <v>6.2810960255593988</v>
      </c>
      <c r="F60" s="33"/>
    </row>
    <row r="61" spans="2:6" x14ac:dyDescent="0.3">
      <c r="B61" s="34"/>
      <c r="C61" s="1" t="s">
        <v>12</v>
      </c>
      <c r="D61" s="2" t="s">
        <v>136</v>
      </c>
      <c r="E61" s="3">
        <v>1.4638147517193514</v>
      </c>
      <c r="F61" s="33"/>
    </row>
    <row r="62" spans="2:6" x14ac:dyDescent="0.3">
      <c r="B62" s="34"/>
      <c r="C62" s="6" t="s">
        <v>7</v>
      </c>
      <c r="D62" s="2" t="s">
        <v>131</v>
      </c>
      <c r="E62" s="3">
        <v>1.6679247995973976</v>
      </c>
      <c r="F62" s="33"/>
    </row>
    <row r="64" spans="2:6" x14ac:dyDescent="0.3">
      <c r="B64" s="34" t="s">
        <v>161</v>
      </c>
      <c r="C64" s="1" t="s">
        <v>27</v>
      </c>
      <c r="D64" s="2"/>
      <c r="E64" s="20">
        <v>10.708550752899043</v>
      </c>
      <c r="F64" s="33">
        <v>159.85103258620606</v>
      </c>
    </row>
    <row r="65" spans="2:6" x14ac:dyDescent="0.3">
      <c r="B65" s="34"/>
      <c r="C65" s="1" t="s">
        <v>153</v>
      </c>
      <c r="D65" s="6"/>
      <c r="E65" s="20">
        <v>129.80000000000001</v>
      </c>
      <c r="F65" s="33"/>
    </row>
    <row r="66" spans="2:6" x14ac:dyDescent="0.3">
      <c r="B66" s="34"/>
      <c r="C66" s="6" t="s">
        <v>2</v>
      </c>
      <c r="D66" s="6" t="s">
        <v>135</v>
      </c>
      <c r="E66" s="3">
        <v>3.1691691913755151</v>
      </c>
      <c r="F66" s="33"/>
    </row>
    <row r="67" spans="2:6" x14ac:dyDescent="0.3">
      <c r="B67" s="34"/>
      <c r="C67" s="1" t="s">
        <v>4</v>
      </c>
      <c r="D67" s="2" t="s">
        <v>136</v>
      </c>
      <c r="E67" s="3">
        <v>2.6986174246946719</v>
      </c>
      <c r="F67" s="33"/>
    </row>
    <row r="68" spans="2:6" x14ac:dyDescent="0.3">
      <c r="B68" s="34"/>
      <c r="C68" s="1" t="s">
        <v>11</v>
      </c>
      <c r="D68" s="2" t="s">
        <v>136</v>
      </c>
      <c r="E68" s="3">
        <v>8.9915364911429378</v>
      </c>
      <c r="F68" s="33"/>
    </row>
    <row r="69" spans="2:6" x14ac:dyDescent="0.3">
      <c r="B69" s="34"/>
      <c r="C69" s="1" t="s">
        <v>12</v>
      </c>
      <c r="D69" s="2" t="s">
        <v>136</v>
      </c>
      <c r="E69" s="3">
        <v>2.0954851992070407</v>
      </c>
      <c r="F69" s="33"/>
    </row>
    <row r="70" spans="2:6" x14ac:dyDescent="0.3">
      <c r="B70" s="34"/>
      <c r="C70" s="6" t="s">
        <v>7</v>
      </c>
      <c r="D70" s="2" t="s">
        <v>131</v>
      </c>
      <c r="E70" s="3">
        <v>2.3876735268868319</v>
      </c>
      <c r="F70" s="33"/>
    </row>
    <row r="72" spans="2:6" x14ac:dyDescent="0.3">
      <c r="B72" s="34" t="s">
        <v>162</v>
      </c>
      <c r="C72" s="1" t="s">
        <v>27</v>
      </c>
      <c r="D72" s="2"/>
      <c r="E72" s="20">
        <v>10.708549099252947</v>
      </c>
      <c r="F72" s="33">
        <v>130.55367552239034</v>
      </c>
    </row>
    <row r="73" spans="2:6" x14ac:dyDescent="0.3">
      <c r="B73" s="34"/>
      <c r="C73" s="1" t="s">
        <v>153</v>
      </c>
      <c r="D73" s="6"/>
      <c r="E73" s="20">
        <v>99</v>
      </c>
      <c r="F73" s="33"/>
    </row>
    <row r="74" spans="2:6" x14ac:dyDescent="0.3">
      <c r="B74" s="34"/>
      <c r="C74" s="6" t="s">
        <v>2</v>
      </c>
      <c r="D74" s="6" t="s">
        <v>135</v>
      </c>
      <c r="E74" s="3">
        <v>3.1691687019830299</v>
      </c>
      <c r="F74" s="33"/>
    </row>
    <row r="75" spans="2:6" x14ac:dyDescent="0.3">
      <c r="B75" s="34"/>
      <c r="C75" s="1" t="s">
        <v>4</v>
      </c>
      <c r="D75" s="2" t="s">
        <v>136</v>
      </c>
      <c r="E75" s="3">
        <v>2.9493430666023928</v>
      </c>
      <c r="F75" s="33"/>
    </row>
    <row r="76" spans="2:6" x14ac:dyDescent="0.3">
      <c r="B76" s="34"/>
      <c r="C76" s="1" t="s">
        <v>11</v>
      </c>
      <c r="D76" s="2" t="s">
        <v>136</v>
      </c>
      <c r="E76" s="3">
        <v>9.826930473946403</v>
      </c>
      <c r="F76" s="33"/>
    </row>
    <row r="77" spans="2:6" x14ac:dyDescent="0.3">
      <c r="B77" s="34"/>
      <c r="C77" s="1" t="s">
        <v>12</v>
      </c>
      <c r="D77" s="2" t="s">
        <v>136</v>
      </c>
      <c r="E77" s="3">
        <v>2.2901744748603905</v>
      </c>
      <c r="F77" s="33"/>
    </row>
    <row r="78" spans="2:6" x14ac:dyDescent="0.3">
      <c r="B78" s="34"/>
      <c r="C78" s="6" t="s">
        <v>7</v>
      </c>
      <c r="D78" s="2" t="s">
        <v>131</v>
      </c>
      <c r="E78" s="3">
        <v>2.6095097057451619</v>
      </c>
      <c r="F78" s="33"/>
    </row>
    <row r="80" spans="2:6" x14ac:dyDescent="0.3">
      <c r="B80" s="34" t="s">
        <v>163</v>
      </c>
      <c r="C80" s="1" t="s">
        <v>27</v>
      </c>
      <c r="D80" s="2"/>
      <c r="E80" s="22">
        <v>11.708549099252947</v>
      </c>
      <c r="F80" s="33">
        <v>160.83427768208333</v>
      </c>
    </row>
    <row r="81" spans="2:6" x14ac:dyDescent="0.3">
      <c r="B81" s="34"/>
      <c r="C81" s="1" t="s">
        <v>153</v>
      </c>
      <c r="D81" s="6"/>
      <c r="E81" s="22">
        <v>129.80000000000001</v>
      </c>
      <c r="F81" s="33"/>
    </row>
    <row r="82" spans="2:6" x14ac:dyDescent="0.3">
      <c r="B82" s="34"/>
      <c r="C82" s="6" t="s">
        <v>2</v>
      </c>
      <c r="D82" s="6" t="s">
        <v>135</v>
      </c>
      <c r="E82" s="3">
        <v>3.1691687019830299</v>
      </c>
      <c r="F82" s="33"/>
    </row>
    <row r="83" spans="2:6" x14ac:dyDescent="0.3">
      <c r="B83" s="34"/>
      <c r="C83" s="1" t="s">
        <v>4</v>
      </c>
      <c r="D83" s="2" t="s">
        <v>136</v>
      </c>
      <c r="E83" s="3">
        <v>2.6958221227071135</v>
      </c>
      <c r="F83" s="33"/>
    </row>
    <row r="84" spans="2:6" x14ac:dyDescent="0.3">
      <c r="B84" s="34"/>
      <c r="C84" s="1" t="s">
        <v>11</v>
      </c>
      <c r="D84" s="2" t="s">
        <v>136</v>
      </c>
      <c r="E84" s="3">
        <v>8.9822228108876718</v>
      </c>
      <c r="F84" s="33"/>
    </row>
    <row r="85" spans="2:6" x14ac:dyDescent="0.3">
      <c r="B85" s="34"/>
      <c r="C85" s="1" t="s">
        <v>12</v>
      </c>
      <c r="D85" s="2" t="s">
        <v>136</v>
      </c>
      <c r="E85" s="3">
        <v>2.0933146381306016</v>
      </c>
      <c r="F85" s="33"/>
    </row>
    <row r="86" spans="2:6" x14ac:dyDescent="0.3">
      <c r="B86" s="34"/>
      <c r="C86" s="6" t="s">
        <v>7</v>
      </c>
      <c r="D86" s="2" t="s">
        <v>131</v>
      </c>
      <c r="E86" s="3">
        <v>2.3852003091219602</v>
      </c>
      <c r="F86" s="33"/>
    </row>
    <row r="88" spans="2:6" x14ac:dyDescent="0.3">
      <c r="B88" s="34" t="s">
        <v>164</v>
      </c>
      <c r="C88" s="1" t="s">
        <v>27</v>
      </c>
      <c r="D88" s="2"/>
      <c r="E88" s="22">
        <v>11.708549099252947</v>
      </c>
      <c r="F88" s="33">
        <v>160.94329630476111</v>
      </c>
    </row>
    <row r="89" spans="2:6" x14ac:dyDescent="0.3">
      <c r="B89" s="34"/>
      <c r="C89" s="1" t="s">
        <v>153</v>
      </c>
      <c r="D89" s="6"/>
      <c r="E89" s="22">
        <v>129.80000000000001</v>
      </c>
      <c r="F89" s="33"/>
    </row>
    <row r="90" spans="2:6" x14ac:dyDescent="0.3">
      <c r="B90" s="34"/>
      <c r="C90" s="6" t="s">
        <v>2</v>
      </c>
      <c r="D90" s="6" t="s">
        <v>135</v>
      </c>
      <c r="E90" s="3">
        <v>3.1691687019830299</v>
      </c>
      <c r="F90" s="33"/>
    </row>
    <row r="91" spans="2:6" x14ac:dyDescent="0.3">
      <c r="B91" s="34"/>
      <c r="C91" s="1" t="s">
        <v>4</v>
      </c>
      <c r="D91" s="2" t="s">
        <v>136</v>
      </c>
      <c r="E91" s="3">
        <v>2.7140125553839494</v>
      </c>
      <c r="F91" s="33"/>
    </row>
    <row r="92" spans="2:6" x14ac:dyDescent="0.3">
      <c r="B92" s="34"/>
      <c r="C92" s="1" t="s">
        <v>11</v>
      </c>
      <c r="D92" s="2" t="s">
        <v>136</v>
      </c>
      <c r="E92" s="3">
        <v>9.04283160178435</v>
      </c>
      <c r="F92" s="33"/>
    </row>
    <row r="93" spans="2:6" x14ac:dyDescent="0.3">
      <c r="B93" s="34"/>
      <c r="C93" s="1" t="s">
        <v>12</v>
      </c>
      <c r="D93" s="2" t="s">
        <v>136</v>
      </c>
      <c r="E93" s="3">
        <v>2.1074395682124547</v>
      </c>
      <c r="F93" s="33"/>
    </row>
    <row r="94" spans="2:6" x14ac:dyDescent="0.3">
      <c r="B94" s="34"/>
      <c r="C94" s="6" t="s">
        <v>7</v>
      </c>
      <c r="D94" s="2" t="s">
        <v>131</v>
      </c>
      <c r="E94" s="3">
        <v>2.4012947781443756</v>
      </c>
      <c r="F94" s="33"/>
    </row>
    <row r="96" spans="2:6" x14ac:dyDescent="0.3">
      <c r="B96" s="34" t="s">
        <v>165</v>
      </c>
      <c r="C96" s="1" t="s">
        <v>27</v>
      </c>
      <c r="D96" s="2"/>
      <c r="E96" s="20">
        <v>14.16282968933616</v>
      </c>
      <c r="F96" s="33">
        <v>196.47096273174162</v>
      </c>
    </row>
    <row r="97" spans="2:6" x14ac:dyDescent="0.3">
      <c r="B97" s="34"/>
      <c r="C97" s="1" t="s">
        <v>153</v>
      </c>
      <c r="D97" s="6"/>
      <c r="E97" s="20">
        <v>150.69999999999999</v>
      </c>
      <c r="F97" s="33"/>
    </row>
    <row r="98" spans="2:6" x14ac:dyDescent="0.3">
      <c r="B98" s="34"/>
      <c r="C98" s="6" t="s">
        <v>2</v>
      </c>
      <c r="D98" s="6" t="s">
        <v>135</v>
      </c>
      <c r="E98" s="3">
        <v>4.1914545254399993</v>
      </c>
      <c r="F98" s="33"/>
    </row>
    <row r="99" spans="2:6" x14ac:dyDescent="0.3">
      <c r="B99" s="34"/>
      <c r="C99" s="1" t="s">
        <v>4</v>
      </c>
      <c r="D99" s="2" t="s">
        <v>136</v>
      </c>
      <c r="E99" s="3">
        <v>4.574642685216725</v>
      </c>
      <c r="F99" s="33"/>
    </row>
    <row r="100" spans="2:6" x14ac:dyDescent="0.3">
      <c r="B100" s="34"/>
      <c r="C100" s="1" t="s">
        <v>11</v>
      </c>
      <c r="D100" s="2" t="s">
        <v>136</v>
      </c>
      <c r="E100" s="3">
        <v>15.24227415922811</v>
      </c>
      <c r="F100" s="33"/>
    </row>
    <row r="101" spans="2:6" x14ac:dyDescent="0.3">
      <c r="B101" s="34"/>
      <c r="C101" s="1" t="s">
        <v>12</v>
      </c>
      <c r="D101" s="2" t="s">
        <v>136</v>
      </c>
      <c r="E101" s="3">
        <v>3.5522249099896017</v>
      </c>
      <c r="F101" s="33"/>
    </row>
    <row r="102" spans="2:6" x14ac:dyDescent="0.3">
      <c r="B102" s="34"/>
      <c r="C102" s="6" t="s">
        <v>7</v>
      </c>
      <c r="D102" s="2" t="s">
        <v>131</v>
      </c>
      <c r="E102" s="3">
        <v>4.0475367625310188</v>
      </c>
      <c r="F102" s="33"/>
    </row>
    <row r="103" spans="2:6" x14ac:dyDescent="0.3">
      <c r="B103" s="34"/>
      <c r="C103" s="1"/>
      <c r="D103" s="2"/>
      <c r="E103" s="3"/>
      <c r="F103" s="33"/>
    </row>
    <row r="105" spans="2:6" x14ac:dyDescent="0.3">
      <c r="B105" s="34" t="s">
        <v>166</v>
      </c>
      <c r="C105" s="1" t="s">
        <v>27</v>
      </c>
      <c r="D105" s="2"/>
      <c r="E105" s="20">
        <v>14.16282968933616</v>
      </c>
      <c r="F105" s="33">
        <v>166.42900578982733</v>
      </c>
    </row>
    <row r="106" spans="2:6" x14ac:dyDescent="0.3">
      <c r="B106" s="34"/>
      <c r="C106" s="1" t="s">
        <v>153</v>
      </c>
      <c r="D106" s="6"/>
      <c r="E106" s="20">
        <v>119</v>
      </c>
      <c r="F106" s="33"/>
    </row>
    <row r="107" spans="2:6" x14ac:dyDescent="0.3">
      <c r="B107" s="34"/>
      <c r="C107" s="6" t="s">
        <v>2</v>
      </c>
      <c r="D107" s="6" t="s">
        <v>135</v>
      </c>
      <c r="E107" s="3">
        <v>4.1914545254399993</v>
      </c>
      <c r="F107" s="33"/>
    </row>
    <row r="108" spans="2:6" x14ac:dyDescent="0.3">
      <c r="B108" s="34"/>
      <c r="C108" s="1" t="s">
        <v>4</v>
      </c>
      <c r="D108" s="2" t="s">
        <v>136</v>
      </c>
      <c r="E108" s="3">
        <v>4.8512974427488098</v>
      </c>
      <c r="F108" s="33"/>
    </row>
    <row r="109" spans="2:6" x14ac:dyDescent="0.3">
      <c r="B109" s="34"/>
      <c r="C109" s="1" t="s">
        <v>11</v>
      </c>
      <c r="D109" s="2" t="s">
        <v>136</v>
      </c>
      <c r="E109" s="3">
        <v>16.164061488189525</v>
      </c>
      <c r="F109" s="33"/>
    </row>
    <row r="110" spans="2:6" x14ac:dyDescent="0.3">
      <c r="B110" s="34"/>
      <c r="C110" s="1" t="s">
        <v>12</v>
      </c>
      <c r="D110" s="2" t="s">
        <v>136</v>
      </c>
      <c r="E110" s="3">
        <v>3.7670482281797626</v>
      </c>
      <c r="F110" s="33"/>
    </row>
    <row r="111" spans="2:6" x14ac:dyDescent="0.3">
      <c r="B111" s="34"/>
      <c r="C111" s="6" t="s">
        <v>7</v>
      </c>
      <c r="D111" s="2" t="s">
        <v>131</v>
      </c>
      <c r="E111" s="3">
        <v>4.2923144159330713</v>
      </c>
      <c r="F111" s="33"/>
    </row>
    <row r="112" spans="2:6" x14ac:dyDescent="0.3">
      <c r="B112" s="34"/>
      <c r="C112" s="1"/>
      <c r="D112" s="2"/>
      <c r="E112" s="3"/>
      <c r="F112" s="33"/>
    </row>
    <row r="114" spans="2:6" x14ac:dyDescent="0.3">
      <c r="B114" s="34" t="s">
        <v>167</v>
      </c>
      <c r="C114" s="1" t="s">
        <v>27</v>
      </c>
      <c r="D114" s="2"/>
      <c r="E114" s="22">
        <v>15.16282968933616</v>
      </c>
      <c r="F114" s="33">
        <v>192.0973061298275</v>
      </c>
    </row>
    <row r="115" spans="2:6" x14ac:dyDescent="0.3">
      <c r="B115" s="34"/>
      <c r="C115" s="1" t="s">
        <v>153</v>
      </c>
      <c r="D115" s="6"/>
      <c r="E115" s="22">
        <v>146.30000000000001</v>
      </c>
      <c r="F115" s="33"/>
    </row>
    <row r="116" spans="2:6" x14ac:dyDescent="0.3">
      <c r="B116" s="34"/>
      <c r="C116" s="6" t="s">
        <v>2</v>
      </c>
      <c r="D116" s="6" t="s">
        <v>135</v>
      </c>
      <c r="E116" s="3">
        <v>4.1914545254399993</v>
      </c>
      <c r="F116" s="33"/>
    </row>
    <row r="117" spans="2:6" x14ac:dyDescent="0.3">
      <c r="B117" s="34"/>
      <c r="C117" s="1" t="s">
        <v>4</v>
      </c>
      <c r="D117" s="2" t="s">
        <v>136</v>
      </c>
      <c r="E117" s="3">
        <v>4.346819703699035</v>
      </c>
      <c r="F117" s="33"/>
    </row>
    <row r="118" spans="2:6" x14ac:dyDescent="0.3">
      <c r="B118" s="34"/>
      <c r="C118" s="1" t="s">
        <v>11</v>
      </c>
      <c r="D118" s="2" t="s">
        <v>136</v>
      </c>
      <c r="E118" s="3">
        <v>14.483189661702836</v>
      </c>
      <c r="F118" s="33"/>
    </row>
    <row r="119" spans="2:6" x14ac:dyDescent="0.3">
      <c r="B119" s="34"/>
      <c r="C119" s="1" t="s">
        <v>12</v>
      </c>
      <c r="D119" s="2" t="s">
        <v>136</v>
      </c>
      <c r="E119" s="3">
        <v>3.7670482281797626</v>
      </c>
      <c r="F119" s="33"/>
    </row>
    <row r="120" spans="2:6" x14ac:dyDescent="0.3">
      <c r="B120" s="34"/>
      <c r="C120" s="6" t="s">
        <v>7</v>
      </c>
      <c r="D120" s="2" t="s">
        <v>131</v>
      </c>
      <c r="E120" s="3">
        <v>3.8459643214697357</v>
      </c>
      <c r="F120" s="33"/>
    </row>
    <row r="121" spans="2:6" x14ac:dyDescent="0.3">
      <c r="B121" s="34"/>
      <c r="C121" s="1"/>
      <c r="D121" s="2"/>
      <c r="E121" s="3"/>
      <c r="F121" s="33"/>
    </row>
    <row r="123" spans="2:6" x14ac:dyDescent="0.3">
      <c r="B123" s="34" t="s">
        <v>168</v>
      </c>
      <c r="C123" s="1" t="s">
        <v>27</v>
      </c>
      <c r="D123" s="2"/>
      <c r="E123" s="22">
        <v>15.16282968933616</v>
      </c>
      <c r="F123" s="33">
        <v>178.59223601389959</v>
      </c>
    </row>
    <row r="124" spans="2:6" x14ac:dyDescent="0.3">
      <c r="B124" s="34"/>
      <c r="C124" s="1" t="s">
        <v>153</v>
      </c>
      <c r="D124" s="6"/>
      <c r="E124" s="22">
        <v>132</v>
      </c>
      <c r="F124" s="33"/>
    </row>
    <row r="125" spans="2:6" x14ac:dyDescent="0.3">
      <c r="B125" s="34"/>
      <c r="C125" s="6" t="s">
        <v>2</v>
      </c>
      <c r="D125" s="6" t="s">
        <v>135</v>
      </c>
      <c r="E125" s="3">
        <v>4.1914545254399993</v>
      </c>
      <c r="F125" s="33"/>
    </row>
    <row r="126" spans="2:6" x14ac:dyDescent="0.3">
      <c r="B126" s="34"/>
      <c r="C126" s="1" t="s">
        <v>4</v>
      </c>
      <c r="D126" s="2" t="s">
        <v>136</v>
      </c>
      <c r="E126" s="3">
        <v>4.5448210249480372</v>
      </c>
      <c r="F126" s="33"/>
    </row>
    <row r="127" spans="2:6" x14ac:dyDescent="0.3">
      <c r="B127" s="34"/>
      <c r="C127" s="1" t="s">
        <v>11</v>
      </c>
      <c r="D127" s="2" t="s">
        <v>136</v>
      </c>
      <c r="E127" s="3">
        <v>15.142911224682944</v>
      </c>
      <c r="F127" s="33"/>
    </row>
    <row r="128" spans="2:6" x14ac:dyDescent="0.3">
      <c r="B128" s="34"/>
      <c r="C128" s="1" t="s">
        <v>12</v>
      </c>
      <c r="D128" s="2" t="s">
        <v>136</v>
      </c>
      <c r="E128" s="3">
        <v>3.5290682938879745</v>
      </c>
      <c r="F128" s="33"/>
    </row>
    <row r="129" spans="2:6" x14ac:dyDescent="0.3">
      <c r="B129" s="34"/>
      <c r="C129" s="6" t="s">
        <v>7</v>
      </c>
      <c r="D129" s="2" t="s">
        <v>131</v>
      </c>
      <c r="E129" s="3">
        <v>4.0211512556044804</v>
      </c>
      <c r="F129" s="33"/>
    </row>
    <row r="130" spans="2:6" x14ac:dyDescent="0.3">
      <c r="B130" s="34"/>
      <c r="C130" s="1"/>
      <c r="D130" s="2"/>
      <c r="E130" s="3"/>
      <c r="F130" s="33"/>
    </row>
    <row r="132" spans="2:6" x14ac:dyDescent="0.3">
      <c r="B132" s="34" t="s">
        <v>169</v>
      </c>
      <c r="C132" s="1" t="s">
        <v>27</v>
      </c>
      <c r="D132" s="2"/>
      <c r="E132" s="20">
        <v>27.156511058094623</v>
      </c>
      <c r="F132" s="33">
        <v>425.5157629151517</v>
      </c>
    </row>
    <row r="133" spans="2:6" x14ac:dyDescent="0.3">
      <c r="B133" s="34"/>
      <c r="C133" s="1" t="s">
        <v>153</v>
      </c>
      <c r="D133" s="2"/>
      <c r="E133" s="20">
        <v>185</v>
      </c>
      <c r="F133" s="33"/>
    </row>
    <row r="134" spans="2:6" x14ac:dyDescent="0.3">
      <c r="B134" s="34"/>
      <c r="C134" s="1" t="s">
        <v>154</v>
      </c>
      <c r="D134" s="2"/>
      <c r="E134" s="20">
        <v>108.9</v>
      </c>
      <c r="F134" s="33"/>
    </row>
    <row r="135" spans="2:6" x14ac:dyDescent="0.3">
      <c r="B135" s="34"/>
      <c r="C135" s="6" t="s">
        <v>2</v>
      </c>
      <c r="D135" s="6" t="s">
        <v>135</v>
      </c>
      <c r="E135" s="3">
        <v>8.0369024881599991</v>
      </c>
      <c r="F135" s="33"/>
    </row>
    <row r="136" spans="2:6" x14ac:dyDescent="0.3">
      <c r="B136" s="34"/>
      <c r="C136" s="1" t="s">
        <v>4</v>
      </c>
      <c r="D136" s="2" t="s">
        <v>136</v>
      </c>
      <c r="E136" s="3">
        <v>16.088666428316053</v>
      </c>
      <c r="F136" s="33"/>
    </row>
    <row r="137" spans="2:6" x14ac:dyDescent="0.3">
      <c r="B137" s="34"/>
      <c r="C137" s="1" t="s">
        <v>11</v>
      </c>
      <c r="D137" s="2" t="s">
        <v>136</v>
      </c>
      <c r="E137" s="3">
        <v>53.605905735377625</v>
      </c>
      <c r="F137" s="33"/>
    </row>
    <row r="138" spans="2:6" x14ac:dyDescent="0.3">
      <c r="B138" s="34"/>
      <c r="C138" s="1" t="s">
        <v>12</v>
      </c>
      <c r="D138" s="2" t="s">
        <v>136</v>
      </c>
      <c r="E138" s="3">
        <v>12.492901760363429</v>
      </c>
      <c r="F138" s="33"/>
    </row>
    <row r="139" spans="2:6" x14ac:dyDescent="0.3">
      <c r="B139" s="34"/>
      <c r="C139" s="6" t="s">
        <v>7</v>
      </c>
      <c r="D139" s="2" t="s">
        <v>131</v>
      </c>
      <c r="E139" s="3">
        <v>14.234875444839858</v>
      </c>
      <c r="F139" s="33"/>
    </row>
    <row r="141" spans="2:6" x14ac:dyDescent="0.3">
      <c r="B141" s="34" t="s">
        <v>170</v>
      </c>
      <c r="C141" s="1" t="s">
        <v>27</v>
      </c>
      <c r="D141" s="2"/>
      <c r="E141" s="20">
        <v>27.156511058094623</v>
      </c>
      <c r="F141" s="33">
        <v>390.00337838576633</v>
      </c>
    </row>
    <row r="142" spans="2:6" x14ac:dyDescent="0.3">
      <c r="B142" s="34"/>
      <c r="C142" s="1" t="s">
        <v>153</v>
      </c>
      <c r="D142" s="2"/>
      <c r="E142" s="20">
        <v>185</v>
      </c>
      <c r="F142" s="33"/>
    </row>
    <row r="143" spans="2:6" x14ac:dyDescent="0.3">
      <c r="B143" s="34"/>
      <c r="C143" s="1" t="s">
        <v>154</v>
      </c>
      <c r="D143" s="2"/>
      <c r="E143" s="20">
        <v>102.85</v>
      </c>
      <c r="F143" s="33"/>
    </row>
    <row r="144" spans="2:6" x14ac:dyDescent="0.3">
      <c r="B144" s="34"/>
      <c r="C144" s="6" t="s">
        <v>2</v>
      </c>
      <c r="D144" s="6" t="s">
        <v>135</v>
      </c>
      <c r="E144" s="3">
        <v>8.0369024881599991</v>
      </c>
      <c r="F144" s="33"/>
    </row>
    <row r="145" spans="2:6" x14ac:dyDescent="0.3">
      <c r="B145" s="34"/>
      <c r="C145" s="1" t="s">
        <v>4</v>
      </c>
      <c r="D145" s="2" t="s">
        <v>136</v>
      </c>
      <c r="E145" s="3">
        <v>11.172685019663925</v>
      </c>
      <c r="F145" s="33"/>
    </row>
    <row r="146" spans="2:6" x14ac:dyDescent="0.3">
      <c r="B146" s="34"/>
      <c r="C146" s="1" t="s">
        <v>11</v>
      </c>
      <c r="D146" s="2" t="s">
        <v>136</v>
      </c>
      <c r="E146" s="3">
        <v>37.226323427345577</v>
      </c>
      <c r="F146" s="33"/>
    </row>
    <row r="147" spans="2:6" x14ac:dyDescent="0.3">
      <c r="B147" s="34"/>
      <c r="C147" s="1" t="s">
        <v>12</v>
      </c>
      <c r="D147" s="2" t="s">
        <v>136</v>
      </c>
      <c r="E147" s="3">
        <v>8.6756262224746035</v>
      </c>
      <c r="F147" s="33"/>
    </row>
    <row r="148" spans="2:6" x14ac:dyDescent="0.3">
      <c r="B148" s="34"/>
      <c r="C148" s="6" t="s">
        <v>7</v>
      </c>
      <c r="D148" s="2" t="s">
        <v>131</v>
      </c>
      <c r="E148" s="3">
        <v>9.8853301700276806</v>
      </c>
      <c r="F148" s="33"/>
    </row>
    <row r="150" spans="2:6" x14ac:dyDescent="0.3">
      <c r="B150" s="34" t="s">
        <v>171</v>
      </c>
      <c r="C150" s="1" t="s">
        <v>27</v>
      </c>
      <c r="D150" s="2"/>
      <c r="E150" s="20">
        <v>69.822725950520834</v>
      </c>
      <c r="F150" s="33">
        <v>498.38606052514257</v>
      </c>
    </row>
    <row r="151" spans="2:6" x14ac:dyDescent="0.3">
      <c r="B151" s="34"/>
      <c r="C151" s="1" t="s">
        <v>153</v>
      </c>
      <c r="D151" s="2"/>
      <c r="E151" s="20">
        <v>291</v>
      </c>
      <c r="F151" s="33"/>
    </row>
    <row r="152" spans="2:6" x14ac:dyDescent="0.3">
      <c r="B152" s="34"/>
      <c r="C152" s="6" t="s">
        <v>2</v>
      </c>
      <c r="D152" s="6" t="s">
        <v>135</v>
      </c>
      <c r="E152" s="3">
        <v>8.6318263449600003</v>
      </c>
      <c r="F152" s="33"/>
    </row>
    <row r="153" spans="2:6" x14ac:dyDescent="0.3">
      <c r="B153" s="34"/>
      <c r="C153" s="1" t="s">
        <v>4</v>
      </c>
      <c r="D153" s="2" t="s">
        <v>136</v>
      </c>
      <c r="E153" s="3">
        <v>21.513021012074951</v>
      </c>
      <c r="F153" s="33"/>
    </row>
    <row r="154" spans="2:6" x14ac:dyDescent="0.3">
      <c r="B154" s="34"/>
      <c r="C154" s="1" t="s">
        <v>11</v>
      </c>
      <c r="D154" s="2" t="s">
        <v>136</v>
      </c>
      <c r="E154" s="3">
        <v>71.679339092195491</v>
      </c>
      <c r="F154" s="33"/>
    </row>
    <row r="155" spans="2:6" x14ac:dyDescent="0.3">
      <c r="B155" s="34"/>
      <c r="C155" s="1" t="s">
        <v>12</v>
      </c>
      <c r="D155" s="2" t="s">
        <v>136</v>
      </c>
      <c r="E155" s="3">
        <v>16.704930720638782</v>
      </c>
      <c r="F155" s="33"/>
    </row>
    <row r="156" spans="2:6" x14ac:dyDescent="0.3">
      <c r="B156" s="34"/>
      <c r="C156" s="6" t="s">
        <v>7</v>
      </c>
      <c r="D156" s="2" t="s">
        <v>116</v>
      </c>
      <c r="E156" s="3">
        <v>19.034217404752436</v>
      </c>
      <c r="F156" s="33"/>
    </row>
    <row r="158" spans="2:6" x14ac:dyDescent="0.3">
      <c r="B158" s="34" t="s">
        <v>172</v>
      </c>
      <c r="C158" s="1" t="s">
        <v>27</v>
      </c>
      <c r="D158" s="2"/>
      <c r="E158" s="3">
        <v>30.166745264583337</v>
      </c>
      <c r="F158" s="33">
        <v>601.43850128856684</v>
      </c>
    </row>
    <row r="159" spans="2:6" x14ac:dyDescent="0.3">
      <c r="B159" s="34"/>
      <c r="C159" s="1" t="s">
        <v>153</v>
      </c>
      <c r="D159" s="2"/>
      <c r="E159" s="22">
        <v>265.37</v>
      </c>
      <c r="F159" s="33"/>
    </row>
    <row r="160" spans="2:6" x14ac:dyDescent="0.3">
      <c r="B160" s="34"/>
      <c r="C160" s="1" t="s">
        <v>154</v>
      </c>
      <c r="D160" s="2"/>
      <c r="E160" s="24">
        <v>163.35</v>
      </c>
      <c r="F160" s="33"/>
    </row>
    <row r="161" spans="2:6" x14ac:dyDescent="0.3">
      <c r="B161" s="34"/>
      <c r="C161" s="6" t="s">
        <v>2</v>
      </c>
      <c r="D161" s="6" t="s">
        <v>135</v>
      </c>
      <c r="E161" s="3">
        <v>8.6318263449600003</v>
      </c>
      <c r="F161" s="33"/>
    </row>
    <row r="162" spans="2:6" x14ac:dyDescent="0.3">
      <c r="B162" s="34"/>
      <c r="C162" s="1" t="s">
        <v>4</v>
      </c>
      <c r="D162" s="2" t="s">
        <v>136</v>
      </c>
      <c r="E162" s="3">
        <v>22.34537003932785</v>
      </c>
      <c r="F162" s="33"/>
    </row>
    <row r="163" spans="2:6" x14ac:dyDescent="0.3">
      <c r="B163" s="34"/>
      <c r="C163" s="1" t="s">
        <v>11</v>
      </c>
      <c r="D163" s="2" t="s">
        <v>136</v>
      </c>
      <c r="E163" s="3">
        <v>74.452646854691139</v>
      </c>
      <c r="F163" s="33"/>
    </row>
    <row r="164" spans="2:6" x14ac:dyDescent="0.3">
      <c r="B164" s="34"/>
      <c r="C164" s="1" t="s">
        <v>12</v>
      </c>
      <c r="D164" s="2" t="s">
        <v>136</v>
      </c>
      <c r="E164" s="3">
        <v>17.351252444949207</v>
      </c>
      <c r="F164" s="33"/>
    </row>
    <row r="165" spans="2:6" x14ac:dyDescent="0.3">
      <c r="B165" s="34"/>
      <c r="C165" s="6" t="s">
        <v>7</v>
      </c>
      <c r="D165" s="2" t="s">
        <v>131</v>
      </c>
      <c r="E165" s="3">
        <v>19.770660340055361</v>
      </c>
      <c r="F165" s="33"/>
    </row>
    <row r="167" spans="2:6" x14ac:dyDescent="0.3">
      <c r="B167" s="34" t="s">
        <v>173</v>
      </c>
      <c r="C167" s="1" t="s">
        <v>27</v>
      </c>
      <c r="D167" s="2"/>
      <c r="E167" s="20">
        <v>29.166745264583337</v>
      </c>
      <c r="F167" s="33">
        <v>606.26110692678526</v>
      </c>
    </row>
    <row r="168" spans="2:6" x14ac:dyDescent="0.3">
      <c r="B168" s="34"/>
      <c r="C168" s="1" t="s">
        <v>153</v>
      </c>
      <c r="D168" s="2"/>
      <c r="E168" s="22">
        <v>265.37</v>
      </c>
      <c r="F168" s="33"/>
    </row>
    <row r="169" spans="2:6" x14ac:dyDescent="0.3">
      <c r="B169" s="34"/>
      <c r="C169" s="1" t="s">
        <v>154</v>
      </c>
      <c r="D169" s="2"/>
      <c r="E169" s="24">
        <v>163.35</v>
      </c>
      <c r="F169" s="33"/>
    </row>
    <row r="170" spans="2:6" x14ac:dyDescent="0.3">
      <c r="B170" s="34"/>
      <c r="C170" s="6" t="s">
        <v>2</v>
      </c>
      <c r="D170" s="6" t="s">
        <v>135</v>
      </c>
      <c r="E170" s="3">
        <v>8.6318263449600003</v>
      </c>
      <c r="F170" s="33"/>
    </row>
    <row r="171" spans="2:6" x14ac:dyDescent="0.3">
      <c r="B171" s="34"/>
      <c r="C171" s="1" t="s">
        <v>4</v>
      </c>
      <c r="D171" s="2" t="s">
        <v>136</v>
      </c>
      <c r="E171" s="3">
        <v>23.316907867124716</v>
      </c>
      <c r="F171" s="33"/>
    </row>
    <row r="172" spans="2:6" x14ac:dyDescent="0.3">
      <c r="B172" s="34"/>
      <c r="C172" s="1" t="s">
        <v>11</v>
      </c>
      <c r="D172" s="2" t="s">
        <v>136</v>
      </c>
      <c r="E172" s="3">
        <v>77.68971845706902</v>
      </c>
      <c r="F172" s="33"/>
    </row>
    <row r="173" spans="2:6" x14ac:dyDescent="0.3">
      <c r="B173" s="34"/>
      <c r="C173" s="1" t="s">
        <v>12</v>
      </c>
      <c r="D173" s="2" t="s">
        <v>136</v>
      </c>
      <c r="E173" s="3">
        <v>18.105654725164392</v>
      </c>
      <c r="F173" s="33"/>
    </row>
    <row r="174" spans="2:6" x14ac:dyDescent="0.3">
      <c r="B174" s="34"/>
      <c r="C174" s="6" t="s">
        <v>7</v>
      </c>
      <c r="D174" s="2" t="s">
        <v>131</v>
      </c>
      <c r="E174" s="3">
        <v>20.630254267883853</v>
      </c>
      <c r="F174" s="33"/>
    </row>
    <row r="176" spans="2:6" x14ac:dyDescent="0.3">
      <c r="B176" s="34" t="s">
        <v>174</v>
      </c>
      <c r="C176" s="1" t="s">
        <v>27</v>
      </c>
      <c r="D176" s="2"/>
      <c r="E176" s="3">
        <v>19.391784862542231</v>
      </c>
      <c r="F176" s="33">
        <v>183.40255350701557</v>
      </c>
    </row>
    <row r="177" spans="2:6" x14ac:dyDescent="0.3">
      <c r="B177" s="34"/>
      <c r="C177" s="1" t="s">
        <v>153</v>
      </c>
      <c r="D177" s="2"/>
      <c r="E177" s="20">
        <v>147</v>
      </c>
      <c r="F177" s="33"/>
    </row>
    <row r="178" spans="2:6" x14ac:dyDescent="0.3">
      <c r="B178" s="34"/>
      <c r="C178" s="6" t="s">
        <v>2</v>
      </c>
      <c r="D178" s="6" t="s">
        <v>135</v>
      </c>
      <c r="E178" s="3">
        <v>5.7389509159783785</v>
      </c>
      <c r="F178" s="33"/>
    </row>
    <row r="179" spans="2:6" x14ac:dyDescent="0.3">
      <c r="B179" s="34"/>
      <c r="C179" s="1" t="s">
        <v>4</v>
      </c>
      <c r="D179" s="2" t="s">
        <v>136</v>
      </c>
      <c r="E179" s="3">
        <v>1.8807726285606607</v>
      </c>
      <c r="F179" s="33"/>
    </row>
    <row r="180" spans="2:6" x14ac:dyDescent="0.3">
      <c r="B180" s="34"/>
      <c r="C180" s="1" t="s">
        <v>11</v>
      </c>
      <c r="D180" s="2" t="s">
        <v>136</v>
      </c>
      <c r="E180" s="3">
        <v>6.2665554466874314</v>
      </c>
      <c r="F180" s="33"/>
    </row>
    <row r="181" spans="2:6" x14ac:dyDescent="0.3">
      <c r="B181" s="34"/>
      <c r="C181" s="1" t="s">
        <v>12</v>
      </c>
      <c r="D181" s="2" t="s">
        <v>136</v>
      </c>
      <c r="E181" s="3">
        <v>1.4604260574907151</v>
      </c>
      <c r="F181" s="33"/>
    </row>
    <row r="182" spans="2:6" x14ac:dyDescent="0.3">
      <c r="B182" s="34"/>
      <c r="C182" s="6" t="s">
        <v>7</v>
      </c>
      <c r="D182" s="2" t="s">
        <v>131</v>
      </c>
      <c r="E182" s="3">
        <v>1.6640635957561625</v>
      </c>
      <c r="F182" s="33"/>
    </row>
    <row r="183" spans="2:6" x14ac:dyDescent="0.3">
      <c r="B183" s="34"/>
      <c r="C183" s="1"/>
      <c r="D183" s="2"/>
      <c r="E183" s="3"/>
      <c r="F183" s="33"/>
    </row>
    <row r="185" spans="2:6" x14ac:dyDescent="0.3">
      <c r="B185" s="34" t="s">
        <v>175</v>
      </c>
      <c r="C185" s="1" t="s">
        <v>27</v>
      </c>
      <c r="D185" s="2"/>
      <c r="E185" s="20">
        <v>13.461472974663304</v>
      </c>
      <c r="F185" s="33">
        <v>173.76075498222346</v>
      </c>
    </row>
    <row r="186" spans="2:6" x14ac:dyDescent="0.3">
      <c r="B186" s="34"/>
      <c r="C186" s="1" t="s">
        <v>153</v>
      </c>
      <c r="D186" s="2"/>
      <c r="E186" s="20">
        <v>138.6</v>
      </c>
      <c r="F186" s="33"/>
    </row>
    <row r="187" spans="2:6" x14ac:dyDescent="0.3">
      <c r="B187" s="34"/>
      <c r="C187" s="6" t="s">
        <v>2</v>
      </c>
      <c r="D187" s="6" t="s">
        <v>135</v>
      </c>
      <c r="E187" s="3">
        <v>3.9838897350593947</v>
      </c>
      <c r="F187" s="33"/>
    </row>
    <row r="188" spans="2:6" x14ac:dyDescent="0.3">
      <c r="B188" s="34"/>
      <c r="C188" s="1" t="s">
        <v>4</v>
      </c>
      <c r="D188" s="2" t="s">
        <v>136</v>
      </c>
      <c r="E188" s="3">
        <v>2.9559229658323454</v>
      </c>
      <c r="F188" s="33"/>
    </row>
    <row r="189" spans="2:6" x14ac:dyDescent="0.3">
      <c r="B189" s="34"/>
      <c r="C189" s="1" t="s">
        <v>11</v>
      </c>
      <c r="D189" s="2" t="s">
        <v>136</v>
      </c>
      <c r="E189" s="3">
        <v>9.8488540721166249</v>
      </c>
      <c r="F189" s="33"/>
    </row>
    <row r="190" spans="2:6" x14ac:dyDescent="0.3">
      <c r="B190" s="34"/>
      <c r="C190" s="1" t="s">
        <v>12</v>
      </c>
      <c r="D190" s="2" t="s">
        <v>136</v>
      </c>
      <c r="E190" s="3">
        <v>2.2952837879932813</v>
      </c>
      <c r="F190" s="33"/>
    </row>
    <row r="191" spans="2:6" x14ac:dyDescent="0.3">
      <c r="B191" s="34"/>
      <c r="C191" s="6" t="s">
        <v>7</v>
      </c>
      <c r="D191" s="2" t="s">
        <v>131</v>
      </c>
      <c r="E191" s="3">
        <v>2.6153314465585042</v>
      </c>
      <c r="F191" s="33"/>
    </row>
    <row r="192" spans="2:6" x14ac:dyDescent="0.3">
      <c r="B192" s="34"/>
      <c r="C192" s="1"/>
      <c r="D192" s="2"/>
      <c r="E192" s="3"/>
      <c r="F192" s="33"/>
    </row>
    <row r="194" spans="2:6" x14ac:dyDescent="0.3">
      <c r="B194" s="34" t="s">
        <v>176</v>
      </c>
      <c r="C194" s="1" t="s">
        <v>27</v>
      </c>
      <c r="D194" s="2"/>
      <c r="E194" s="22">
        <v>14.461472974663304</v>
      </c>
      <c r="F194" s="33">
        <v>166.67808145869526</v>
      </c>
    </row>
    <row r="195" spans="2:6" x14ac:dyDescent="0.3">
      <c r="B195" s="34"/>
      <c r="C195" s="1" t="s">
        <v>153</v>
      </c>
      <c r="D195" s="2"/>
      <c r="E195" s="22">
        <v>132</v>
      </c>
      <c r="F195" s="33"/>
    </row>
    <row r="196" spans="2:6" x14ac:dyDescent="0.3">
      <c r="B196" s="34"/>
      <c r="C196" s="6" t="s">
        <v>2</v>
      </c>
      <c r="D196" s="6" t="s">
        <v>135</v>
      </c>
      <c r="E196" s="3">
        <v>3.9838897350593947</v>
      </c>
      <c r="F196" s="33"/>
    </row>
    <row r="197" spans="2:6" x14ac:dyDescent="0.3">
      <c r="B197" s="34"/>
      <c r="C197" s="1" t="s">
        <v>4</v>
      </c>
      <c r="D197" s="2" t="s">
        <v>136</v>
      </c>
      <c r="E197" s="3">
        <v>2.7085297017367091</v>
      </c>
      <c r="F197" s="33"/>
    </row>
    <row r="198" spans="2:6" x14ac:dyDescent="0.3">
      <c r="B198" s="34"/>
      <c r="C198" s="1" t="s">
        <v>11</v>
      </c>
      <c r="D198" s="2" t="s">
        <v>136</v>
      </c>
      <c r="E198" s="3">
        <v>9.024563255114078</v>
      </c>
      <c r="F198" s="33"/>
    </row>
    <row r="199" spans="2:6" x14ac:dyDescent="0.3">
      <c r="B199" s="34"/>
      <c r="C199" s="1" t="s">
        <v>12</v>
      </c>
      <c r="D199" s="2" t="s">
        <v>136</v>
      </c>
      <c r="E199" s="3">
        <v>2.1031821145392979</v>
      </c>
      <c r="F199" s="33"/>
    </row>
    <row r="200" spans="2:6" x14ac:dyDescent="0.3">
      <c r="B200" s="34"/>
      <c r="C200" s="6" t="s">
        <v>7</v>
      </c>
      <c r="D200" s="2" t="s">
        <v>131</v>
      </c>
      <c r="E200" s="3">
        <v>2.396443677582468</v>
      </c>
      <c r="F200" s="33"/>
    </row>
    <row r="201" spans="2:6" x14ac:dyDescent="0.3">
      <c r="B201" s="34"/>
      <c r="C201" s="1"/>
      <c r="D201" s="2"/>
      <c r="E201" s="3"/>
      <c r="F201" s="33"/>
    </row>
    <row r="203" spans="2:6" x14ac:dyDescent="0.3">
      <c r="B203" s="34" t="s">
        <v>177</v>
      </c>
      <c r="C203" s="1" t="s">
        <v>27</v>
      </c>
      <c r="D203" s="2"/>
      <c r="E203" s="20">
        <v>16.688334904365295</v>
      </c>
      <c r="F203" s="33">
        <v>199.45023020354574</v>
      </c>
    </row>
    <row r="204" spans="2:6" x14ac:dyDescent="0.3">
      <c r="B204" s="34"/>
      <c r="C204" s="1" t="s">
        <v>153</v>
      </c>
      <c r="D204" s="2"/>
      <c r="E204" s="20">
        <v>150.69999999999999</v>
      </c>
      <c r="F204" s="33"/>
    </row>
    <row r="205" spans="2:6" x14ac:dyDescent="0.3">
      <c r="B205" s="34"/>
      <c r="C205" s="6" t="s">
        <v>2</v>
      </c>
      <c r="D205" s="6" t="s">
        <v>135</v>
      </c>
      <c r="E205" s="3">
        <v>4.9388715667200005</v>
      </c>
      <c r="F205" s="33"/>
    </row>
    <row r="206" spans="2:6" x14ac:dyDescent="0.3">
      <c r="B206" s="34"/>
      <c r="C206" s="1" t="s">
        <v>4</v>
      </c>
      <c r="D206" s="2" t="s">
        <v>136</v>
      </c>
      <c r="E206" s="3">
        <v>4.5256445649271599</v>
      </c>
      <c r="F206" s="33"/>
    </row>
    <row r="207" spans="2:6" x14ac:dyDescent="0.3">
      <c r="B207" s="34"/>
      <c r="C207" s="1" t="s">
        <v>11</v>
      </c>
      <c r="D207" s="2" t="s">
        <v>136</v>
      </c>
      <c r="E207" s="3">
        <v>15.07901708449441</v>
      </c>
      <c r="F207" s="33"/>
    </row>
    <row r="208" spans="2:6" x14ac:dyDescent="0.3">
      <c r="B208" s="34"/>
      <c r="C208" s="1" t="s">
        <v>12</v>
      </c>
      <c r="D208" s="2" t="s">
        <v>136</v>
      </c>
      <c r="E208" s="3">
        <v>3.5141777103694598</v>
      </c>
      <c r="F208" s="33"/>
    </row>
    <row r="209" spans="2:6" x14ac:dyDescent="0.3">
      <c r="B209" s="34"/>
      <c r="C209" s="6" t="s">
        <v>7</v>
      </c>
      <c r="D209" s="2" t="s">
        <v>131</v>
      </c>
      <c r="E209" s="3">
        <v>4.0041843726694397</v>
      </c>
      <c r="F209" s="33"/>
    </row>
    <row r="210" spans="2:6" x14ac:dyDescent="0.3">
      <c r="B210" s="34"/>
      <c r="C210" s="1"/>
      <c r="D210" s="2"/>
      <c r="E210" s="3"/>
      <c r="F210" s="33"/>
    </row>
    <row r="212" spans="2:6" x14ac:dyDescent="0.3">
      <c r="B212" s="34" t="s">
        <v>178</v>
      </c>
      <c r="C212" s="1" t="s">
        <v>27</v>
      </c>
      <c r="D212" s="2"/>
      <c r="E212" s="22">
        <v>17.688334904365295</v>
      </c>
      <c r="F212" s="33">
        <v>226.15710757802125</v>
      </c>
    </row>
    <row r="213" spans="2:6" x14ac:dyDescent="0.3">
      <c r="B213" s="34"/>
      <c r="C213" s="1" t="s">
        <v>153</v>
      </c>
      <c r="D213" s="2"/>
      <c r="E213" s="22">
        <v>150.69999999999999</v>
      </c>
      <c r="F213" s="33"/>
    </row>
    <row r="214" spans="2:6" x14ac:dyDescent="0.3">
      <c r="B214" s="34"/>
      <c r="C214" s="6" t="s">
        <v>2</v>
      </c>
      <c r="D214" s="6" t="s">
        <v>135</v>
      </c>
      <c r="E214" s="3">
        <v>4.9388715667200005</v>
      </c>
      <c r="F214" s="33"/>
    </row>
    <row r="215" spans="2:6" x14ac:dyDescent="0.3">
      <c r="B215" s="34"/>
      <c r="C215" s="1" t="s">
        <v>4</v>
      </c>
      <c r="D215" s="2" t="s">
        <v>136</v>
      </c>
      <c r="E215" s="3">
        <v>4.6499035919988589</v>
      </c>
      <c r="F215" s="33"/>
    </row>
    <row r="216" spans="2:6" x14ac:dyDescent="0.3">
      <c r="B216" s="34"/>
      <c r="C216" s="1" t="s">
        <v>11</v>
      </c>
      <c r="D216" s="2" t="s">
        <v>136</v>
      </c>
      <c r="E216" s="3">
        <v>35.737270490251746</v>
      </c>
      <c r="F216" s="33"/>
    </row>
    <row r="217" spans="2:6" x14ac:dyDescent="0.3">
      <c r="B217" s="34"/>
      <c r="C217" s="1" t="s">
        <v>12</v>
      </c>
      <c r="D217" s="2" t="s">
        <v>136</v>
      </c>
      <c r="E217" s="3">
        <v>8.3286011735756205</v>
      </c>
      <c r="F217" s="33"/>
    </row>
    <row r="218" spans="2:6" x14ac:dyDescent="0.3">
      <c r="B218" s="34"/>
      <c r="C218" s="6" t="s">
        <v>7</v>
      </c>
      <c r="D218" s="2" t="s">
        <v>131</v>
      </c>
      <c r="E218" s="3">
        <v>4.1141258511097858</v>
      </c>
      <c r="F218" s="33"/>
    </row>
    <row r="219" spans="2:6" x14ac:dyDescent="0.3">
      <c r="B219" s="34"/>
      <c r="C219" s="1"/>
      <c r="D219" s="2"/>
      <c r="E219" s="3"/>
      <c r="F219" s="33"/>
    </row>
    <row r="221" spans="2:6" x14ac:dyDescent="0.3">
      <c r="B221" s="34" t="s">
        <v>179</v>
      </c>
      <c r="C221" s="1" t="s">
        <v>27</v>
      </c>
      <c r="D221" s="2"/>
      <c r="E221" s="20">
        <v>36.864161918706607</v>
      </c>
      <c r="F221" s="33">
        <v>449.35194700622492</v>
      </c>
    </row>
    <row r="222" spans="2:6" x14ac:dyDescent="0.3">
      <c r="B222" s="34"/>
      <c r="C222" s="1" t="s">
        <v>153</v>
      </c>
      <c r="D222" s="2"/>
      <c r="E222" s="20">
        <v>185</v>
      </c>
      <c r="F222" s="33"/>
    </row>
    <row r="223" spans="2:6" x14ac:dyDescent="0.3">
      <c r="B223" s="34"/>
      <c r="C223" s="1" t="s">
        <v>154</v>
      </c>
      <c r="D223" s="2"/>
      <c r="E223" s="20">
        <v>145.47</v>
      </c>
      <c r="F223" s="33"/>
    </row>
    <row r="224" spans="2:6" x14ac:dyDescent="0.3">
      <c r="B224" s="34"/>
      <c r="C224" s="6" t="s">
        <v>2</v>
      </c>
      <c r="D224" s="6" t="s">
        <v>135</v>
      </c>
      <c r="E224" s="3">
        <v>10.90985782432</v>
      </c>
      <c r="F224" s="33"/>
    </row>
    <row r="225" spans="2:6" x14ac:dyDescent="0.3">
      <c r="B225" s="34"/>
      <c r="C225" s="1" t="s">
        <v>4</v>
      </c>
      <c r="D225" s="2" t="s">
        <v>136</v>
      </c>
      <c r="E225" s="3">
        <v>11.864798250970539</v>
      </c>
      <c r="F225" s="33"/>
    </row>
    <row r="226" spans="2:6" x14ac:dyDescent="0.3">
      <c r="B226" s="34"/>
      <c r="C226" s="1" t="s">
        <v>11</v>
      </c>
      <c r="D226" s="2" t="s">
        <v>136</v>
      </c>
      <c r="E226" s="3">
        <v>39.532378860897957</v>
      </c>
      <c r="F226" s="33"/>
    </row>
    <row r="227" spans="2:6" x14ac:dyDescent="0.3">
      <c r="B227" s="34"/>
      <c r="C227" s="1" t="s">
        <v>12</v>
      </c>
      <c r="D227" s="2" t="s">
        <v>136</v>
      </c>
      <c r="E227" s="3">
        <v>9.2130543955482516</v>
      </c>
      <c r="F227" s="33"/>
    </row>
    <row r="228" spans="2:6" x14ac:dyDescent="0.3">
      <c r="B228" s="34"/>
      <c r="C228" s="6" t="s">
        <v>7</v>
      </c>
      <c r="D228" s="2" t="s">
        <v>131</v>
      </c>
      <c r="E228" s="3">
        <v>10.497695755781606</v>
      </c>
      <c r="F228" s="33"/>
    </row>
    <row r="230" spans="2:6" x14ac:dyDescent="0.3">
      <c r="B230" s="34" t="s">
        <v>180</v>
      </c>
      <c r="C230" s="1" t="s">
        <v>27</v>
      </c>
      <c r="D230" s="2"/>
      <c r="E230" s="20">
        <v>24.027477594791666</v>
      </c>
      <c r="F230" s="33">
        <v>231.68005779057535</v>
      </c>
    </row>
    <row r="231" spans="2:6" x14ac:dyDescent="0.3">
      <c r="B231" s="34"/>
      <c r="C231" s="1" t="s">
        <v>153</v>
      </c>
      <c r="D231" s="2"/>
      <c r="E231" s="20">
        <v>86.16</v>
      </c>
      <c r="F231" s="33"/>
    </row>
    <row r="232" spans="2:6" x14ac:dyDescent="0.3">
      <c r="B232" s="34"/>
      <c r="C232" s="1" t="s">
        <v>154</v>
      </c>
      <c r="D232" s="2"/>
      <c r="E232" s="20">
        <v>69.877499999999998</v>
      </c>
      <c r="F232" s="33"/>
    </row>
    <row r="233" spans="2:6" x14ac:dyDescent="0.3">
      <c r="B233" s="34"/>
      <c r="C233" s="6" t="s">
        <v>2</v>
      </c>
      <c r="D233" s="6" t="s">
        <v>135</v>
      </c>
      <c r="E233" s="3">
        <v>4.9723945558559999</v>
      </c>
      <c r="F233" s="33"/>
    </row>
    <row r="234" spans="2:6" x14ac:dyDescent="0.3">
      <c r="B234" s="34"/>
      <c r="C234" s="1" t="s">
        <v>4</v>
      </c>
      <c r="D234" s="2" t="s">
        <v>136</v>
      </c>
      <c r="E234" s="3">
        <v>8.3795137647479443</v>
      </c>
      <c r="F234" s="33"/>
    </row>
    <row r="235" spans="2:6" x14ac:dyDescent="0.3">
      <c r="B235" s="34"/>
      <c r="C235" s="1" t="s">
        <v>11</v>
      </c>
      <c r="D235" s="2" t="s">
        <v>136</v>
      </c>
      <c r="E235" s="3">
        <v>27.919742570509179</v>
      </c>
      <c r="F235" s="33"/>
    </row>
    <row r="236" spans="2:6" x14ac:dyDescent="0.3">
      <c r="B236" s="34"/>
      <c r="C236" s="1" t="s">
        <v>12</v>
      </c>
      <c r="D236" s="2" t="s">
        <v>136</v>
      </c>
      <c r="E236" s="3">
        <v>6.506719666855953</v>
      </c>
      <c r="F236" s="33"/>
    </row>
    <row r="237" spans="2:6" x14ac:dyDescent="0.3">
      <c r="B237" s="34"/>
      <c r="C237" s="6" t="s">
        <v>7</v>
      </c>
      <c r="D237" s="2" t="s">
        <v>131</v>
      </c>
      <c r="E237" s="3">
        <v>3.8367096378146104</v>
      </c>
      <c r="F237" s="33"/>
    </row>
    <row r="239" spans="2:6" x14ac:dyDescent="0.3">
      <c r="B239" s="34" t="s">
        <v>181</v>
      </c>
      <c r="C239" s="1" t="s">
        <v>27</v>
      </c>
      <c r="D239" s="2"/>
      <c r="E239" s="22">
        <v>25.027477594791666</v>
      </c>
      <c r="F239" s="33">
        <v>248.22761967055121</v>
      </c>
    </row>
    <row r="240" spans="2:6" x14ac:dyDescent="0.3">
      <c r="B240" s="34"/>
      <c r="C240" s="1" t="s">
        <v>153</v>
      </c>
      <c r="D240" s="2"/>
      <c r="E240" s="22">
        <v>86.16</v>
      </c>
      <c r="F240" s="33"/>
    </row>
    <row r="241" spans="2:6" x14ac:dyDescent="0.3">
      <c r="B241" s="34"/>
      <c r="C241" s="1" t="s">
        <v>154</v>
      </c>
      <c r="D241" s="2"/>
      <c r="E241" s="24">
        <v>69.877499999999998</v>
      </c>
      <c r="F241" s="33"/>
    </row>
    <row r="242" spans="2:6" x14ac:dyDescent="0.3">
      <c r="B242" s="34"/>
      <c r="C242" s="6" t="s">
        <v>2</v>
      </c>
      <c r="D242" s="6" t="s">
        <v>135</v>
      </c>
      <c r="E242" s="3">
        <v>4.9723945558559999</v>
      </c>
      <c r="F242" s="33"/>
    </row>
    <row r="243" spans="2:6" x14ac:dyDescent="0.3">
      <c r="B243" s="34"/>
      <c r="C243" s="1" t="s">
        <v>4</v>
      </c>
      <c r="D243" s="2" t="s">
        <v>136</v>
      </c>
      <c r="E243" s="3">
        <v>11.172685019663925</v>
      </c>
      <c r="F243" s="33"/>
    </row>
    <row r="244" spans="2:6" x14ac:dyDescent="0.3">
      <c r="B244" s="34"/>
      <c r="C244" s="1" t="s">
        <v>11</v>
      </c>
      <c r="D244" s="2" t="s">
        <v>136</v>
      </c>
      <c r="E244" s="3">
        <v>37.226323427345569</v>
      </c>
      <c r="F244" s="33"/>
    </row>
    <row r="245" spans="2:6" x14ac:dyDescent="0.3">
      <c r="B245" s="34"/>
      <c r="C245" s="1" t="s">
        <v>12</v>
      </c>
      <c r="D245" s="2" t="s">
        <v>136</v>
      </c>
      <c r="E245" s="3">
        <v>8.6756262224746035</v>
      </c>
      <c r="F245" s="33"/>
    </row>
    <row r="246" spans="2:6" x14ac:dyDescent="0.3">
      <c r="B246" s="34"/>
      <c r="C246" s="6" t="s">
        <v>7</v>
      </c>
      <c r="D246" s="2" t="s">
        <v>131</v>
      </c>
      <c r="E246" s="3">
        <v>5.1156128504194802</v>
      </c>
      <c r="F246" s="33"/>
    </row>
    <row r="248" spans="2:6" x14ac:dyDescent="0.3">
      <c r="B248" s="34" t="s">
        <v>182</v>
      </c>
      <c r="C248" s="1" t="s">
        <v>27</v>
      </c>
      <c r="D248" s="2"/>
      <c r="E248" s="20">
        <v>27.064705290277779</v>
      </c>
      <c r="F248" s="33">
        <v>230.99558454846797</v>
      </c>
    </row>
    <row r="249" spans="2:6" x14ac:dyDescent="0.3">
      <c r="B249" s="34"/>
      <c r="C249" s="1" t="s">
        <v>153</v>
      </c>
      <c r="D249" s="2"/>
      <c r="E249" s="20">
        <v>103.39</v>
      </c>
      <c r="F249" s="33"/>
    </row>
    <row r="250" spans="2:6" x14ac:dyDescent="0.3">
      <c r="B250" s="34"/>
      <c r="C250" s="1" t="s">
        <v>154</v>
      </c>
      <c r="D250" s="2"/>
      <c r="E250" s="20">
        <v>78.650000000000006</v>
      </c>
      <c r="F250" s="33"/>
    </row>
    <row r="251" spans="2:6" x14ac:dyDescent="0.3">
      <c r="B251" s="34"/>
      <c r="C251" s="6" t="s">
        <v>2</v>
      </c>
      <c r="D251" s="6" t="s">
        <v>135</v>
      </c>
      <c r="E251" s="3">
        <v>5.6009372065919996</v>
      </c>
      <c r="F251" s="33"/>
    </row>
    <row r="252" spans="2:6" x14ac:dyDescent="0.3">
      <c r="B252" s="34"/>
      <c r="C252" s="1" t="s">
        <v>4</v>
      </c>
      <c r="D252" s="2" t="s">
        <v>136</v>
      </c>
      <c r="E252" s="3">
        <v>2.9265423243867308</v>
      </c>
      <c r="F252" s="33"/>
    </row>
    <row r="253" spans="2:6" x14ac:dyDescent="0.3">
      <c r="B253" s="34"/>
      <c r="C253" s="1" t="s">
        <v>11</v>
      </c>
      <c r="D253" s="2" t="s">
        <v>136</v>
      </c>
      <c r="E253" s="3">
        <v>9.7509605703278979</v>
      </c>
      <c r="F253" s="33"/>
    </row>
    <row r="254" spans="2:6" x14ac:dyDescent="0.3">
      <c r="B254" s="34"/>
      <c r="C254" s="1" t="s">
        <v>12</v>
      </c>
      <c r="D254" s="2" t="s">
        <v>136</v>
      </c>
      <c r="E254" s="3">
        <v>2.272469624440824</v>
      </c>
      <c r="F254" s="33"/>
    </row>
    <row r="255" spans="2:6" x14ac:dyDescent="0.3">
      <c r="B255" s="34"/>
      <c r="C255" s="6" t="s">
        <v>7</v>
      </c>
      <c r="D255" s="2" t="s">
        <v>116</v>
      </c>
      <c r="E255" s="3">
        <v>1.3399695324427561</v>
      </c>
      <c r="F255" s="33"/>
    </row>
    <row r="257" spans="2:6" x14ac:dyDescent="0.3">
      <c r="B257" s="34" t="s">
        <v>183</v>
      </c>
      <c r="C257" s="1" t="s">
        <v>27</v>
      </c>
      <c r="D257" s="2"/>
      <c r="E257" s="20">
        <v>22.719168526785715</v>
      </c>
      <c r="F257" s="33">
        <v>537.09155608649644</v>
      </c>
    </row>
    <row r="258" spans="2:6" x14ac:dyDescent="0.3">
      <c r="B258" s="34"/>
      <c r="C258" s="1" t="s">
        <v>153</v>
      </c>
      <c r="D258" s="2"/>
      <c r="E258" s="20">
        <v>214.2</v>
      </c>
      <c r="F258" s="33"/>
    </row>
    <row r="259" spans="2:6" x14ac:dyDescent="0.3">
      <c r="B259" s="34"/>
      <c r="C259" s="1" t="s">
        <v>154</v>
      </c>
      <c r="D259" s="2"/>
      <c r="E259" s="20">
        <v>108.9</v>
      </c>
      <c r="F259" s="33"/>
    </row>
    <row r="260" spans="2:6" x14ac:dyDescent="0.3">
      <c r="B260" s="34"/>
      <c r="C260" s="6" t="s">
        <v>2</v>
      </c>
      <c r="D260" s="6" t="s">
        <v>135</v>
      </c>
      <c r="E260" s="3">
        <v>4.7016450000000001</v>
      </c>
      <c r="F260" s="33"/>
    </row>
    <row r="261" spans="2:6" x14ac:dyDescent="0.3">
      <c r="B261" s="34"/>
      <c r="C261" s="1" t="s">
        <v>4</v>
      </c>
      <c r="D261" s="2" t="s">
        <v>136</v>
      </c>
      <c r="E261" s="3">
        <v>33.518055058991777</v>
      </c>
      <c r="F261" s="33"/>
    </row>
    <row r="262" spans="2:6" x14ac:dyDescent="0.3">
      <c r="B262" s="34"/>
      <c r="C262" s="1" t="s">
        <v>11</v>
      </c>
      <c r="D262" s="2" t="s">
        <v>136</v>
      </c>
      <c r="E262" s="3">
        <v>111.67897028203672</v>
      </c>
      <c r="F262" s="33"/>
    </row>
    <row r="263" spans="2:6" x14ac:dyDescent="0.3">
      <c r="B263" s="34"/>
      <c r="C263" s="1" t="s">
        <v>12</v>
      </c>
      <c r="D263" s="2" t="s">
        <v>136</v>
      </c>
      <c r="E263" s="3">
        <v>26.026878667423812</v>
      </c>
      <c r="F263" s="33"/>
    </row>
    <row r="264" spans="2:6" x14ac:dyDescent="0.3">
      <c r="B264" s="34"/>
      <c r="C264" s="6" t="s">
        <v>7</v>
      </c>
      <c r="D264" s="2" t="s">
        <v>116</v>
      </c>
      <c r="E264" s="3">
        <v>15.346838551258442</v>
      </c>
      <c r="F264" s="33"/>
    </row>
    <row r="266" spans="2:6" x14ac:dyDescent="0.3">
      <c r="B266" s="34" t="s">
        <v>184</v>
      </c>
      <c r="C266" s="1" t="s">
        <v>27</v>
      </c>
      <c r="D266" s="2"/>
      <c r="E266" s="20">
        <v>27.064705290277779</v>
      </c>
      <c r="F266" s="33">
        <v>245.21119356207205</v>
      </c>
    </row>
    <row r="267" spans="2:6" x14ac:dyDescent="0.3">
      <c r="B267" s="34"/>
      <c r="C267" s="1" t="s">
        <v>153</v>
      </c>
      <c r="D267" s="2"/>
      <c r="E267" s="20">
        <v>103.39</v>
      </c>
      <c r="F267" s="33"/>
    </row>
    <row r="268" spans="2:6" x14ac:dyDescent="0.3">
      <c r="B268" s="34"/>
      <c r="C268" s="1" t="s">
        <v>154</v>
      </c>
      <c r="D268" s="2"/>
      <c r="E268" s="20">
        <v>69.877499999999998</v>
      </c>
      <c r="F268" s="33"/>
    </row>
    <row r="269" spans="2:6" x14ac:dyDescent="0.3">
      <c r="B269" s="34"/>
      <c r="C269" s="6" t="s">
        <v>2</v>
      </c>
      <c r="D269" s="6" t="s">
        <v>135</v>
      </c>
      <c r="E269" s="3">
        <v>5.6009372065919996</v>
      </c>
      <c r="F269" s="33"/>
    </row>
    <row r="270" spans="2:6" x14ac:dyDescent="0.3">
      <c r="B270" s="34"/>
      <c r="C270" s="1" t="s">
        <v>4</v>
      </c>
      <c r="D270" s="2" t="s">
        <v>136</v>
      </c>
      <c r="E270" s="3">
        <v>7.0564326439982681</v>
      </c>
      <c r="F270" s="33"/>
    </row>
    <row r="271" spans="2:6" x14ac:dyDescent="0.3">
      <c r="B271" s="34"/>
      <c r="C271" s="1" t="s">
        <v>11</v>
      </c>
      <c r="D271" s="2" t="s">
        <v>136</v>
      </c>
      <c r="E271" s="3">
        <v>23.511362164639312</v>
      </c>
      <c r="F271" s="33"/>
    </row>
    <row r="272" spans="2:6" x14ac:dyDescent="0.3">
      <c r="B272" s="34"/>
      <c r="C272" s="1" t="s">
        <v>12</v>
      </c>
      <c r="D272" s="2" t="s">
        <v>136</v>
      </c>
      <c r="E272" s="3">
        <v>5.4793428773523818</v>
      </c>
      <c r="F272" s="33"/>
    </row>
    <row r="273" spans="2:6" x14ac:dyDescent="0.3">
      <c r="B273" s="34"/>
      <c r="C273" s="6" t="s">
        <v>7</v>
      </c>
      <c r="D273" s="2" t="s">
        <v>116</v>
      </c>
      <c r="E273" s="3">
        <v>3.2309133792123035</v>
      </c>
      <c r="F273" s="33"/>
    </row>
    <row r="275" spans="2:6" x14ac:dyDescent="0.3">
      <c r="B275" s="34" t="s">
        <v>185</v>
      </c>
      <c r="C275" s="1" t="s">
        <v>27</v>
      </c>
      <c r="D275" s="2"/>
      <c r="E275" s="20">
        <v>27.064705290277779</v>
      </c>
      <c r="F275" s="33">
        <v>221.84535934631205</v>
      </c>
    </row>
    <row r="276" spans="2:6" x14ac:dyDescent="0.3">
      <c r="B276" s="34"/>
      <c r="C276" s="1" t="s">
        <v>153</v>
      </c>
      <c r="D276" s="2"/>
      <c r="E276" s="20">
        <v>103.39</v>
      </c>
      <c r="F276" s="33"/>
    </row>
    <row r="277" spans="2:6" x14ac:dyDescent="0.3">
      <c r="B277" s="34"/>
      <c r="C277" s="1" t="s">
        <v>154</v>
      </c>
      <c r="D277" s="2"/>
      <c r="E277" s="20">
        <v>69.877499999999998</v>
      </c>
      <c r="F277" s="33"/>
    </row>
    <row r="278" spans="2:6" x14ac:dyDescent="0.3">
      <c r="B278" s="34"/>
      <c r="C278" s="6" t="s">
        <v>2</v>
      </c>
      <c r="D278" s="6" t="s">
        <v>135</v>
      </c>
      <c r="E278" s="3">
        <v>5.6009372065919996</v>
      </c>
      <c r="F278" s="33"/>
    </row>
    <row r="279" spans="2:6" x14ac:dyDescent="0.3">
      <c r="B279" s="34"/>
      <c r="C279" s="1" t="s">
        <v>4</v>
      </c>
      <c r="D279" s="2" t="s">
        <v>136</v>
      </c>
      <c r="E279" s="3">
        <v>2.8586827342423686</v>
      </c>
      <c r="F279" s="33"/>
    </row>
    <row r="280" spans="2:6" x14ac:dyDescent="0.3">
      <c r="B280" s="34"/>
      <c r="C280" s="1" t="s">
        <v>11</v>
      </c>
      <c r="D280" s="2" t="s">
        <v>136</v>
      </c>
      <c r="E280" s="3">
        <v>9.5248588726683767</v>
      </c>
      <c r="F280" s="33"/>
    </row>
    <row r="281" spans="2:6" x14ac:dyDescent="0.3">
      <c r="B281" s="34"/>
      <c r="C281" s="1" t="s">
        <v>12</v>
      </c>
      <c r="D281" s="2" t="s">
        <v>136</v>
      </c>
      <c r="E281" s="3">
        <v>2.219776432189664</v>
      </c>
      <c r="F281" s="33"/>
    </row>
    <row r="282" spans="2:6" x14ac:dyDescent="0.3">
      <c r="B282" s="34"/>
      <c r="C282" s="6" t="s">
        <v>7</v>
      </c>
      <c r="D282" s="2" t="s">
        <v>116</v>
      </c>
      <c r="E282" s="3">
        <v>1.3088988103418715</v>
      </c>
      <c r="F282" s="33"/>
    </row>
    <row r="284" spans="2:6" x14ac:dyDescent="0.3">
      <c r="B284" s="34" t="s">
        <v>186</v>
      </c>
      <c r="C284" s="1" t="s">
        <v>27</v>
      </c>
      <c r="D284" s="2"/>
      <c r="E284" s="20">
        <v>22.231423319444445</v>
      </c>
      <c r="F284" s="33">
        <v>269.28688197206304</v>
      </c>
    </row>
    <row r="285" spans="2:6" x14ac:dyDescent="0.3">
      <c r="B285" s="34"/>
      <c r="C285" s="1" t="s">
        <v>153</v>
      </c>
      <c r="D285" s="2"/>
      <c r="E285" s="20">
        <v>103.39</v>
      </c>
      <c r="F285" s="33"/>
    </row>
    <row r="286" spans="2:6" x14ac:dyDescent="0.3">
      <c r="B286" s="34"/>
      <c r="C286" s="1" t="s">
        <v>154</v>
      </c>
      <c r="D286" s="2"/>
      <c r="E286" s="20">
        <v>103</v>
      </c>
      <c r="F286" s="33"/>
    </row>
    <row r="287" spans="2:6" x14ac:dyDescent="0.3">
      <c r="B287" s="34"/>
      <c r="C287" s="6" t="s">
        <v>2</v>
      </c>
      <c r="D287" s="6" t="s">
        <v>135</v>
      </c>
      <c r="E287" s="3">
        <v>4.6007079955200005</v>
      </c>
      <c r="F287" s="33"/>
    </row>
    <row r="288" spans="2:6" x14ac:dyDescent="0.3">
      <c r="B288" s="34"/>
      <c r="C288" s="1" t="s">
        <v>4</v>
      </c>
      <c r="D288" s="2" t="s">
        <v>136</v>
      </c>
      <c r="E288" s="3">
        <v>7.3666055074707195</v>
      </c>
      <c r="F288" s="33"/>
    </row>
    <row r="289" spans="2:6" x14ac:dyDescent="0.3">
      <c r="B289" s="34"/>
      <c r="C289" s="1" t="s">
        <v>11</v>
      </c>
      <c r="D289" s="2" t="s">
        <v>136</v>
      </c>
      <c r="E289" s="3">
        <v>20.538661201294108</v>
      </c>
      <c r="F289" s="33"/>
    </row>
    <row r="290" spans="2:6" x14ac:dyDescent="0.3">
      <c r="B290" s="34"/>
      <c r="C290" s="1" t="s">
        <v>12</v>
      </c>
      <c r="D290" s="2" t="s">
        <v>136</v>
      </c>
      <c r="E290" s="3">
        <v>4.7865523986066778</v>
      </c>
      <c r="F290" s="33"/>
    </row>
    <row r="291" spans="2:6" x14ac:dyDescent="0.3">
      <c r="B291" s="34"/>
      <c r="C291" s="6" t="s">
        <v>7</v>
      </c>
      <c r="D291" s="2" t="s">
        <v>116</v>
      </c>
      <c r="E291" s="3">
        <v>3.3729315497271304</v>
      </c>
      <c r="F291" s="33"/>
    </row>
    <row r="293" spans="2:6" x14ac:dyDescent="0.3">
      <c r="B293" s="34" t="s">
        <v>187</v>
      </c>
      <c r="C293" s="1" t="s">
        <v>27</v>
      </c>
      <c r="D293" s="2"/>
      <c r="E293" s="20">
        <v>29.011368467881947</v>
      </c>
      <c r="F293" s="33">
        <v>254.42682901875179</v>
      </c>
    </row>
    <row r="294" spans="2:6" x14ac:dyDescent="0.3">
      <c r="B294" s="34"/>
      <c r="C294" s="1" t="s">
        <v>153</v>
      </c>
      <c r="D294" s="2"/>
      <c r="E294" s="20">
        <v>86.16</v>
      </c>
      <c r="F294" s="33"/>
    </row>
    <row r="295" spans="2:6" x14ac:dyDescent="0.3">
      <c r="B295" s="34"/>
      <c r="C295" s="1" t="s">
        <v>154</v>
      </c>
      <c r="D295" s="2"/>
      <c r="E295" s="20">
        <v>94</v>
      </c>
      <c r="F295" s="33"/>
    </row>
    <row r="296" spans="2:6" x14ac:dyDescent="0.3">
      <c r="B296" s="34"/>
      <c r="C296" s="6" t="s">
        <v>2</v>
      </c>
      <c r="D296" s="6" t="s">
        <v>135</v>
      </c>
      <c r="E296" s="3">
        <v>6.0037917030000001</v>
      </c>
      <c r="F296" s="33"/>
    </row>
    <row r="297" spans="2:6" x14ac:dyDescent="0.3">
      <c r="B297" s="34"/>
      <c r="C297" s="1" t="s">
        <v>4</v>
      </c>
      <c r="D297" s="2" t="s">
        <v>136</v>
      </c>
      <c r="E297" s="3">
        <v>6.1642400108490625</v>
      </c>
      <c r="F297" s="33"/>
    </row>
    <row r="298" spans="2:6" x14ac:dyDescent="0.3">
      <c r="B298" s="34"/>
      <c r="C298" s="1" t="s">
        <v>11</v>
      </c>
      <c r="D298" s="2" t="s">
        <v>136</v>
      </c>
      <c r="E298" s="3">
        <v>24.544828633414664</v>
      </c>
      <c r="F298" s="33"/>
    </row>
    <row r="299" spans="2:6" x14ac:dyDescent="0.3">
      <c r="B299" s="34"/>
      <c r="C299" s="1" t="s">
        <v>12</v>
      </c>
      <c r="D299" s="2" t="s">
        <v>136</v>
      </c>
      <c r="E299" s="3">
        <v>5.7201931137195192</v>
      </c>
      <c r="F299" s="33"/>
    </row>
    <row r="300" spans="2:6" x14ac:dyDescent="0.3">
      <c r="B300" s="34"/>
      <c r="C300" s="6" t="s">
        <v>7</v>
      </c>
      <c r="D300" s="2" t="s">
        <v>116</v>
      </c>
      <c r="E300" s="3">
        <v>2.8224070898866098</v>
      </c>
      <c r="F300" s="33"/>
    </row>
    <row r="302" spans="2:6" x14ac:dyDescent="0.3">
      <c r="B302" s="34" t="s">
        <v>188</v>
      </c>
      <c r="C302" s="1" t="s">
        <v>27</v>
      </c>
      <c r="D302" s="2"/>
      <c r="E302" s="20">
        <v>18.158960864236111</v>
      </c>
      <c r="F302" s="33">
        <v>289.67699834529003</v>
      </c>
    </row>
    <row r="303" spans="2:6" x14ac:dyDescent="0.3">
      <c r="B303" s="34"/>
      <c r="C303" s="1" t="s">
        <v>153</v>
      </c>
      <c r="D303" s="2"/>
      <c r="E303" s="20">
        <v>103.39</v>
      </c>
      <c r="F303" s="33"/>
    </row>
    <row r="304" spans="2:6" x14ac:dyDescent="0.3">
      <c r="B304" s="34"/>
      <c r="C304" s="1" t="s">
        <v>154</v>
      </c>
      <c r="D304" s="2"/>
      <c r="E304" s="20">
        <v>136.72999999999999</v>
      </c>
      <c r="F304" s="33"/>
    </row>
    <row r="305" spans="2:6" x14ac:dyDescent="0.3">
      <c r="B305" s="34"/>
      <c r="C305" s="6" t="s">
        <v>2</v>
      </c>
      <c r="D305" s="6" t="s">
        <v>135</v>
      </c>
      <c r="E305" s="3">
        <v>3.7579274722080003</v>
      </c>
      <c r="F305" s="33"/>
    </row>
    <row r="306" spans="2:6" x14ac:dyDescent="0.3">
      <c r="B306" s="34"/>
      <c r="C306" s="1" t="s">
        <v>4</v>
      </c>
      <c r="D306" s="2" t="s">
        <v>136</v>
      </c>
      <c r="E306" s="3">
        <v>4.9656377865173003</v>
      </c>
      <c r="F306" s="33"/>
    </row>
    <row r="307" spans="2:6" x14ac:dyDescent="0.3">
      <c r="B307" s="34"/>
      <c r="C307" s="1" t="s">
        <v>11</v>
      </c>
      <c r="D307" s="2" t="s">
        <v>136</v>
      </c>
      <c r="E307" s="3">
        <v>16.545032634375811</v>
      </c>
      <c r="F307" s="33"/>
    </row>
    <row r="308" spans="2:6" x14ac:dyDescent="0.3">
      <c r="B308" s="34"/>
      <c r="C308" s="1" t="s">
        <v>12</v>
      </c>
      <c r="D308" s="2" t="s">
        <v>136</v>
      </c>
      <c r="E308" s="3">
        <v>3.8558338766553795</v>
      </c>
      <c r="F308" s="33"/>
    </row>
    <row r="309" spans="2:6" x14ac:dyDescent="0.3">
      <c r="B309" s="34"/>
      <c r="C309" s="6" t="s">
        <v>7</v>
      </c>
      <c r="D309" s="2" t="s">
        <v>131</v>
      </c>
      <c r="E309" s="3">
        <v>2.273605711297547</v>
      </c>
      <c r="F309" s="33"/>
    </row>
    <row r="310" spans="2:6" x14ac:dyDescent="0.3">
      <c r="B310" s="34"/>
      <c r="C310" s="1"/>
      <c r="D310" s="2"/>
      <c r="E310" s="3"/>
      <c r="F310" s="33"/>
    </row>
    <row r="312" spans="2:6" x14ac:dyDescent="0.3">
      <c r="B312" s="34" t="s">
        <v>189</v>
      </c>
      <c r="C312" s="1" t="s">
        <v>27</v>
      </c>
      <c r="D312" s="2"/>
      <c r="E312" s="20">
        <v>18.158960864236111</v>
      </c>
      <c r="F312" s="33">
        <v>165.39014154766326</v>
      </c>
    </row>
    <row r="313" spans="2:6" x14ac:dyDescent="0.3">
      <c r="B313" s="34"/>
      <c r="C313" s="1" t="s">
        <v>153</v>
      </c>
      <c r="D313" s="2"/>
      <c r="E313" s="20">
        <v>132</v>
      </c>
      <c r="F313" s="33"/>
    </row>
    <row r="314" spans="2:6" x14ac:dyDescent="0.3">
      <c r="B314" s="34"/>
      <c r="C314" s="6" t="s">
        <v>2</v>
      </c>
      <c r="D314" s="6" t="s">
        <v>135</v>
      </c>
      <c r="E314" s="3">
        <v>3.7579274722080003</v>
      </c>
      <c r="F314" s="33"/>
    </row>
    <row r="315" spans="2:6" x14ac:dyDescent="0.3">
      <c r="B315" s="34"/>
      <c r="C315" s="1" t="s">
        <v>4</v>
      </c>
      <c r="D315" s="2" t="s">
        <v>136</v>
      </c>
      <c r="E315" s="3">
        <v>2.0612081377996341</v>
      </c>
      <c r="F315" s="33"/>
    </row>
    <row r="316" spans="2:6" x14ac:dyDescent="0.3">
      <c r="B316" s="34"/>
      <c r="C316" s="1" t="s">
        <v>11</v>
      </c>
      <c r="D316" s="2" t="s">
        <v>136</v>
      </c>
      <c r="E316" s="3">
        <v>6.8677493954012796</v>
      </c>
      <c r="F316" s="33"/>
    </row>
    <row r="317" spans="2:6" x14ac:dyDescent="0.3">
      <c r="B317" s="34"/>
      <c r="C317" s="1" t="s">
        <v>12</v>
      </c>
      <c r="D317" s="2" t="s">
        <v>136</v>
      </c>
      <c r="E317" s="3">
        <v>1.6005348167248747</v>
      </c>
      <c r="F317" s="33"/>
    </row>
    <row r="318" spans="2:6" x14ac:dyDescent="0.3">
      <c r="B318" s="34"/>
      <c r="C318" s="6" t="s">
        <v>7</v>
      </c>
      <c r="D318" s="2" t="s">
        <v>131</v>
      </c>
      <c r="E318" s="3">
        <v>0.94376086129332137</v>
      </c>
      <c r="F318" s="33"/>
    </row>
    <row r="319" spans="2:6" x14ac:dyDescent="0.3">
      <c r="B319" s="34"/>
      <c r="C319" s="1"/>
      <c r="D319" s="2"/>
      <c r="E319" s="3"/>
      <c r="F319" s="33"/>
    </row>
    <row r="321" spans="2:6" x14ac:dyDescent="0.3">
      <c r="B321" s="34" t="s">
        <v>190</v>
      </c>
      <c r="C321" s="1" t="s">
        <v>27</v>
      </c>
      <c r="D321" s="2"/>
      <c r="E321" s="20">
        <v>18.158960864236111</v>
      </c>
      <c r="F321" s="33">
        <v>206.99710835413623</v>
      </c>
    </row>
    <row r="322" spans="2:6" x14ac:dyDescent="0.3">
      <c r="B322" s="34"/>
      <c r="C322" s="1" t="s">
        <v>153</v>
      </c>
      <c r="D322" s="2"/>
      <c r="E322" s="20">
        <v>129.80000000000001</v>
      </c>
      <c r="F322" s="33"/>
    </row>
    <row r="323" spans="2:6" x14ac:dyDescent="0.3">
      <c r="B323" s="34"/>
      <c r="C323" s="6" t="s">
        <v>2</v>
      </c>
      <c r="D323" s="6" t="s">
        <v>135</v>
      </c>
      <c r="E323" s="3">
        <v>3.7579274722080003</v>
      </c>
      <c r="F323" s="33"/>
    </row>
    <row r="324" spans="2:6" x14ac:dyDescent="0.3">
      <c r="B324" s="34"/>
      <c r="C324" s="1" t="s">
        <v>4</v>
      </c>
      <c r="D324" s="2" t="s">
        <v>136</v>
      </c>
      <c r="E324" s="3">
        <v>9.9312755730346005</v>
      </c>
      <c r="F324" s="33"/>
    </row>
    <row r="325" spans="2:6" x14ac:dyDescent="0.3">
      <c r="B325" s="34"/>
      <c r="C325" s="1" t="s">
        <v>11</v>
      </c>
      <c r="D325" s="2" t="s">
        <v>136</v>
      </c>
      <c r="E325" s="3">
        <v>33.090065268751623</v>
      </c>
      <c r="F325" s="33"/>
    </row>
    <row r="326" spans="2:6" x14ac:dyDescent="0.3">
      <c r="B326" s="34"/>
      <c r="C326" s="1" t="s">
        <v>12</v>
      </c>
      <c r="D326" s="2" t="s">
        <v>136</v>
      </c>
      <c r="E326" s="3">
        <v>7.7116677533107589</v>
      </c>
      <c r="F326" s="33"/>
    </row>
    <row r="327" spans="2:6" x14ac:dyDescent="0.3">
      <c r="B327" s="34"/>
      <c r="C327" s="6" t="s">
        <v>7</v>
      </c>
      <c r="D327" s="2" t="s">
        <v>131</v>
      </c>
      <c r="E327" s="3">
        <v>4.5472114225950939</v>
      </c>
      <c r="F327" s="33"/>
    </row>
    <row r="328" spans="2:6" x14ac:dyDescent="0.3">
      <c r="B328" s="34"/>
      <c r="C328" s="1"/>
      <c r="D328" s="2"/>
      <c r="E328" s="3"/>
      <c r="F328" s="33"/>
    </row>
    <row r="330" spans="2:6" x14ac:dyDescent="0.3">
      <c r="B330" s="34" t="s">
        <v>191</v>
      </c>
      <c r="C330" s="1" t="s">
        <v>27</v>
      </c>
      <c r="D330" s="2"/>
      <c r="E330" s="20">
        <v>25.374804562825517</v>
      </c>
      <c r="F330" s="33">
        <v>223.46021826832461</v>
      </c>
    </row>
    <row r="331" spans="2:6" x14ac:dyDescent="0.3">
      <c r="B331" s="34"/>
      <c r="C331" s="1" t="s">
        <v>153</v>
      </c>
      <c r="D331" s="2"/>
      <c r="E331" s="20">
        <v>86.16</v>
      </c>
      <c r="F331" s="33"/>
    </row>
    <row r="332" spans="2:6" x14ac:dyDescent="0.3">
      <c r="B332" s="34"/>
      <c r="C332" s="1" t="s">
        <v>154</v>
      </c>
      <c r="D332" s="2"/>
      <c r="E332" s="20">
        <v>69.877499999999998</v>
      </c>
      <c r="F332" s="33"/>
    </row>
    <row r="333" spans="2:6" x14ac:dyDescent="0.3">
      <c r="B333" s="34"/>
      <c r="C333" s="6" t="s">
        <v>2</v>
      </c>
      <c r="D333" s="6" t="s">
        <v>135</v>
      </c>
      <c r="E333" s="3">
        <v>5.2512187168349991</v>
      </c>
      <c r="F333" s="33"/>
    </row>
    <row r="334" spans="2:6" x14ac:dyDescent="0.3">
      <c r="B334" s="34"/>
      <c r="C334" s="1" t="s">
        <v>4</v>
      </c>
      <c r="D334" s="2" t="s">
        <v>136</v>
      </c>
      <c r="E334" s="3">
        <v>6.610648763560782</v>
      </c>
      <c r="F334" s="33"/>
    </row>
    <row r="335" spans="2:6" x14ac:dyDescent="0.3">
      <c r="B335" s="34"/>
      <c r="C335" s="1" t="s">
        <v>11</v>
      </c>
      <c r="D335" s="2" t="s">
        <v>136</v>
      </c>
      <c r="E335" s="3">
        <v>22.026052690447919</v>
      </c>
      <c r="F335" s="33"/>
    </row>
    <row r="336" spans="2:6" x14ac:dyDescent="0.3">
      <c r="B336" s="34"/>
      <c r="C336" s="1" t="s">
        <v>12</v>
      </c>
      <c r="D336" s="2" t="s">
        <v>136</v>
      </c>
      <c r="E336" s="3">
        <v>5.1331902456552356</v>
      </c>
      <c r="F336" s="33"/>
    </row>
    <row r="337" spans="2:6" x14ac:dyDescent="0.3">
      <c r="B337" s="34"/>
      <c r="C337" s="6" t="s">
        <v>7</v>
      </c>
      <c r="D337" s="2" t="s">
        <v>116</v>
      </c>
      <c r="E337" s="3">
        <v>3.026803289000124</v>
      </c>
      <c r="F337" s="33"/>
    </row>
    <row r="339" spans="2:6" x14ac:dyDescent="0.3">
      <c r="B339" s="34" t="s">
        <v>192</v>
      </c>
      <c r="C339" s="1" t="s">
        <v>27</v>
      </c>
      <c r="D339" s="2"/>
      <c r="E339" s="25">
        <v>32.293286825086803</v>
      </c>
      <c r="F339" s="33">
        <v>232.35056879757931</v>
      </c>
    </row>
    <row r="340" spans="2:6" x14ac:dyDescent="0.3">
      <c r="B340" s="34"/>
      <c r="C340" s="1" t="s">
        <v>153</v>
      </c>
      <c r="D340" s="2"/>
      <c r="E340" s="20">
        <v>103.39</v>
      </c>
      <c r="F340" s="33"/>
    </row>
    <row r="341" spans="2:6" x14ac:dyDescent="0.3">
      <c r="B341" s="34"/>
      <c r="C341" s="1" t="s">
        <v>154</v>
      </c>
      <c r="D341" s="2"/>
      <c r="E341" s="26">
        <v>68.97</v>
      </c>
      <c r="F341" s="33"/>
    </row>
    <row r="342" spans="2:6" x14ac:dyDescent="0.3">
      <c r="B342" s="34"/>
      <c r="C342" s="6" t="s">
        <v>2</v>
      </c>
      <c r="D342" s="6" t="s">
        <v>135</v>
      </c>
      <c r="E342" s="3">
        <v>5.0826495938400003</v>
      </c>
      <c r="F342" s="33"/>
    </row>
    <row r="343" spans="2:6" x14ac:dyDescent="0.3">
      <c r="B343" s="34"/>
      <c r="C343" s="1" t="s">
        <v>4</v>
      </c>
      <c r="D343" s="2" t="s">
        <v>136</v>
      </c>
      <c r="E343" s="3">
        <v>2.8202894224394375</v>
      </c>
      <c r="F343" s="33"/>
    </row>
    <row r="344" spans="2:6" x14ac:dyDescent="0.3">
      <c r="B344" s="34"/>
      <c r="C344" s="1" t="s">
        <v>11</v>
      </c>
      <c r="D344" s="2" t="s">
        <v>136</v>
      </c>
      <c r="E344" s="3">
        <v>14.443469597676806</v>
      </c>
      <c r="F344" s="33"/>
    </row>
    <row r="345" spans="2:6" x14ac:dyDescent="0.3">
      <c r="B345" s="34"/>
      <c r="C345" s="1" t="s">
        <v>12</v>
      </c>
      <c r="D345" s="2" t="s">
        <v>136</v>
      </c>
      <c r="E345" s="3">
        <v>3.3660628299670523</v>
      </c>
      <c r="F345" s="33"/>
    </row>
    <row r="346" spans="2:6" x14ac:dyDescent="0.3">
      <c r="B346" s="34"/>
      <c r="C346" s="6" t="s">
        <v>7</v>
      </c>
      <c r="D346" s="2" t="s">
        <v>116</v>
      </c>
      <c r="E346" s="3">
        <v>1.984810528569221</v>
      </c>
      <c r="F346" s="33"/>
    </row>
    <row r="348" spans="2:6" x14ac:dyDescent="0.3">
      <c r="B348" s="34" t="s">
        <v>193</v>
      </c>
      <c r="C348" s="1" t="s">
        <v>27</v>
      </c>
      <c r="D348" s="2"/>
      <c r="E348" s="17">
        <v>15.228708466261573</v>
      </c>
      <c r="F348" s="33">
        <v>197.63867745704621</v>
      </c>
    </row>
    <row r="349" spans="2:6" x14ac:dyDescent="0.3">
      <c r="B349" s="34"/>
      <c r="C349" s="1" t="s">
        <v>153</v>
      </c>
      <c r="D349" s="2"/>
      <c r="E349" s="20">
        <v>162.80000000000001</v>
      </c>
      <c r="F349" s="33"/>
    </row>
    <row r="350" spans="2:6" x14ac:dyDescent="0.3">
      <c r="B350" s="34"/>
      <c r="C350" s="6" t="s">
        <v>2</v>
      </c>
      <c r="D350" s="6" t="s">
        <v>135</v>
      </c>
      <c r="E350" s="3">
        <v>2.3968507547711999</v>
      </c>
      <c r="F350" s="33"/>
    </row>
    <row r="351" spans="2:6" x14ac:dyDescent="0.3">
      <c r="B351" s="34"/>
      <c r="C351" s="1" t="s">
        <v>4</v>
      </c>
      <c r="D351" s="2" t="s">
        <v>136</v>
      </c>
      <c r="E351" s="3">
        <v>4.3348985757587517</v>
      </c>
      <c r="F351" s="33"/>
    </row>
    <row r="352" spans="2:6" x14ac:dyDescent="0.3">
      <c r="B352" s="34"/>
      <c r="C352" s="1" t="s">
        <v>11</v>
      </c>
      <c r="D352" s="2" t="s">
        <v>136</v>
      </c>
      <c r="E352" s="3">
        <v>9.396936010786261</v>
      </c>
      <c r="F352" s="33"/>
    </row>
    <row r="353" spans="2:6" x14ac:dyDescent="0.3">
      <c r="B353" s="34"/>
      <c r="C353" s="1" t="s">
        <v>12</v>
      </c>
      <c r="D353" s="2" t="s">
        <v>136</v>
      </c>
      <c r="E353" s="3">
        <v>2.1899639008188321</v>
      </c>
      <c r="F353" s="33"/>
    </row>
    <row r="354" spans="2:6" x14ac:dyDescent="0.3">
      <c r="B354" s="34"/>
      <c r="C354" s="6" t="s">
        <v>7</v>
      </c>
      <c r="D354" s="2" t="s">
        <v>131</v>
      </c>
      <c r="E354" s="3">
        <v>1.2913197486495778</v>
      </c>
      <c r="F354" s="33"/>
    </row>
    <row r="355" spans="2:6" x14ac:dyDescent="0.3">
      <c r="B355" s="34"/>
      <c r="C355" s="1"/>
      <c r="D355" s="2"/>
      <c r="E355" s="3"/>
      <c r="F355" s="33"/>
    </row>
    <row r="357" spans="2:6" x14ac:dyDescent="0.3">
      <c r="B357" s="34" t="s">
        <v>194</v>
      </c>
      <c r="C357" s="1" t="s">
        <v>27</v>
      </c>
      <c r="D357" s="2"/>
      <c r="E357" s="17">
        <v>33.158342005208333</v>
      </c>
      <c r="F357" s="33">
        <v>459.89078055231749</v>
      </c>
    </row>
    <row r="358" spans="2:6" x14ac:dyDescent="0.3">
      <c r="B358" s="34"/>
      <c r="C358" s="1" t="s">
        <v>153</v>
      </c>
      <c r="D358" s="2"/>
      <c r="E358" s="20">
        <v>323.10000000000002</v>
      </c>
      <c r="F358" s="33"/>
    </row>
    <row r="359" spans="2:6" x14ac:dyDescent="0.3">
      <c r="B359" s="34"/>
      <c r="C359" s="1" t="s">
        <v>154</v>
      </c>
      <c r="D359" s="2"/>
      <c r="E359" s="26">
        <v>68.97</v>
      </c>
      <c r="F359" s="33"/>
    </row>
    <row r="360" spans="2:6" x14ac:dyDescent="0.3">
      <c r="B360" s="34"/>
      <c r="C360" s="6" t="s">
        <v>2</v>
      </c>
      <c r="D360" s="6" t="s">
        <v>135</v>
      </c>
      <c r="E360" s="3">
        <v>5.2188008745599994</v>
      </c>
      <c r="F360" s="33"/>
    </row>
    <row r="361" spans="2:6" x14ac:dyDescent="0.3">
      <c r="B361" s="34"/>
      <c r="C361" s="1" t="s">
        <v>4</v>
      </c>
      <c r="D361" s="2" t="s">
        <v>136</v>
      </c>
      <c r="E361" s="3">
        <v>5.2896475358651669</v>
      </c>
      <c r="F361" s="33"/>
    </row>
    <row r="362" spans="2:6" x14ac:dyDescent="0.3">
      <c r="B362" s="34"/>
      <c r="C362" s="1" t="s">
        <v>11</v>
      </c>
      <c r="D362" s="2" t="s">
        <v>136</v>
      </c>
      <c r="E362" s="3">
        <v>17.6246022903366</v>
      </c>
      <c r="F362" s="33"/>
    </row>
    <row r="363" spans="2:6" x14ac:dyDescent="0.3">
      <c r="B363" s="34"/>
      <c r="C363" s="1" t="s">
        <v>12</v>
      </c>
      <c r="D363" s="2" t="s">
        <v>136</v>
      </c>
      <c r="E363" s="3">
        <v>4.1074284998665807</v>
      </c>
      <c r="F363" s="33"/>
    </row>
    <row r="364" spans="2:6" x14ac:dyDescent="0.3">
      <c r="B364" s="34"/>
      <c r="C364" s="6" t="s">
        <v>7</v>
      </c>
      <c r="D364" s="2" t="s">
        <v>116</v>
      </c>
      <c r="E364" s="3">
        <v>2.4219593464808469</v>
      </c>
      <c r="F364" s="33"/>
    </row>
    <row r="366" spans="2:6" x14ac:dyDescent="0.3">
      <c r="B366" s="34" t="s">
        <v>195</v>
      </c>
      <c r="C366" s="1" t="s">
        <v>27</v>
      </c>
      <c r="D366" s="2"/>
      <c r="E366" s="22">
        <v>18.051015531250002</v>
      </c>
      <c r="F366" s="33">
        <v>166.97556061888139</v>
      </c>
    </row>
    <row r="367" spans="2:6" x14ac:dyDescent="0.3">
      <c r="B367" s="34"/>
      <c r="C367" s="1" t="s">
        <v>153</v>
      </c>
      <c r="D367" s="2"/>
      <c r="E367" s="22">
        <v>132</v>
      </c>
      <c r="F367" s="33"/>
    </row>
    <row r="368" spans="2:6" x14ac:dyDescent="0.3">
      <c r="B368" s="34"/>
      <c r="C368" s="6" t="s">
        <v>2</v>
      </c>
      <c r="D368" s="6" t="s">
        <v>135</v>
      </c>
      <c r="E368" s="3">
        <v>3.7355885985600001</v>
      </c>
      <c r="F368" s="33"/>
    </row>
    <row r="369" spans="2:6" x14ac:dyDescent="0.3">
      <c r="B369" s="34"/>
      <c r="C369" s="1" t="s">
        <v>4</v>
      </c>
      <c r="D369" s="2" t="s">
        <v>136</v>
      </c>
      <c r="E369" s="3">
        <v>1.6403615852687656</v>
      </c>
      <c r="F369" s="33"/>
    </row>
    <row r="370" spans="2:6" x14ac:dyDescent="0.3">
      <c r="B370" s="34"/>
      <c r="C370" s="1" t="s">
        <v>11</v>
      </c>
      <c r="D370" s="2" t="s">
        <v>136</v>
      </c>
      <c r="E370" s="3">
        <v>5.4655287250588938</v>
      </c>
      <c r="F370" s="33"/>
    </row>
    <row r="371" spans="2:6" x14ac:dyDescent="0.3">
      <c r="B371" s="34"/>
      <c r="C371" s="1" t="s">
        <v>12</v>
      </c>
      <c r="D371" s="2" t="s">
        <v>136</v>
      </c>
      <c r="E371" s="3">
        <v>1.2737461011789792</v>
      </c>
      <c r="F371" s="33"/>
    </row>
    <row r="372" spans="2:6" x14ac:dyDescent="0.3">
      <c r="B372" s="34"/>
      <c r="C372" s="6" t="s">
        <v>7</v>
      </c>
      <c r="D372" s="2" t="s">
        <v>121</v>
      </c>
      <c r="E372" s="3">
        <v>4.8093200775647151</v>
      </c>
      <c r="F372" s="33"/>
    </row>
    <row r="374" spans="2:6" x14ac:dyDescent="0.3">
      <c r="B374" s="34" t="s">
        <v>196</v>
      </c>
      <c r="C374" s="1" t="s">
        <v>27</v>
      </c>
      <c r="D374" s="2"/>
      <c r="E374" s="22">
        <v>32.449758114583332</v>
      </c>
      <c r="F374" s="33">
        <v>493.3237998239569</v>
      </c>
    </row>
    <row r="375" spans="2:6" x14ac:dyDescent="0.3">
      <c r="B375" s="34"/>
      <c r="C375" s="1" t="s">
        <v>153</v>
      </c>
      <c r="D375" s="2"/>
      <c r="E375" s="22">
        <v>323.10000000000002</v>
      </c>
      <c r="F375" s="33"/>
    </row>
    <row r="376" spans="2:6" x14ac:dyDescent="0.3">
      <c r="B376" s="34"/>
      <c r="C376" s="6" t="s">
        <v>2</v>
      </c>
      <c r="D376" s="6" t="s">
        <v>135</v>
      </c>
      <c r="E376" s="3">
        <v>6.7153532846399999</v>
      </c>
      <c r="F376" s="33"/>
    </row>
    <row r="377" spans="2:6" x14ac:dyDescent="0.3">
      <c r="B377" s="34"/>
      <c r="C377" s="1" t="s">
        <v>4</v>
      </c>
      <c r="D377" s="2" t="s">
        <v>136</v>
      </c>
      <c r="E377" s="3">
        <v>12.328480021698125</v>
      </c>
      <c r="F377" s="33"/>
    </row>
    <row r="378" spans="2:6" x14ac:dyDescent="0.3">
      <c r="B378" s="34"/>
      <c r="C378" s="1" t="s">
        <v>11</v>
      </c>
      <c r="D378" s="2" t="s">
        <v>136</v>
      </c>
      <c r="E378" s="3">
        <v>56.190676871465016</v>
      </c>
      <c r="F378" s="33"/>
    </row>
    <row r="379" spans="2:6" x14ac:dyDescent="0.3">
      <c r="B379" s="34"/>
      <c r="C379" s="1" t="s">
        <v>12</v>
      </c>
      <c r="D379" s="2" t="s">
        <v>136</v>
      </c>
      <c r="E379" s="3">
        <v>13.09528486411261</v>
      </c>
      <c r="F379" s="33"/>
    </row>
    <row r="380" spans="2:6" x14ac:dyDescent="0.3">
      <c r="B380" s="34"/>
      <c r="C380" s="6" t="s">
        <v>7</v>
      </c>
      <c r="D380" s="2" t="s">
        <v>121</v>
      </c>
      <c r="E380" s="3">
        <v>49.444246667457783</v>
      </c>
      <c r="F380" s="33"/>
    </row>
    <row r="382" spans="2:6" x14ac:dyDescent="0.3">
      <c r="B382" s="34" t="s">
        <v>197</v>
      </c>
      <c r="C382" s="1" t="s">
        <v>27</v>
      </c>
      <c r="D382" s="2"/>
      <c r="E382" s="22">
        <v>45.180295766666667</v>
      </c>
      <c r="F382" s="33">
        <v>423.1421227931707</v>
      </c>
    </row>
    <row r="383" spans="2:6" x14ac:dyDescent="0.3">
      <c r="B383" s="34"/>
      <c r="C383" s="1" t="s">
        <v>153</v>
      </c>
      <c r="D383" s="2"/>
      <c r="E383" s="22">
        <v>254</v>
      </c>
      <c r="F383" s="33"/>
    </row>
    <row r="384" spans="2:6" x14ac:dyDescent="0.3">
      <c r="B384" s="34"/>
      <c r="C384" s="1" t="s">
        <v>154</v>
      </c>
      <c r="D384" s="2"/>
      <c r="E384" s="22">
        <v>71.051199999999994</v>
      </c>
      <c r="F384" s="33"/>
    </row>
    <row r="385" spans="2:6" x14ac:dyDescent="0.3">
      <c r="B385" s="34"/>
      <c r="C385" s="6" t="s">
        <v>2</v>
      </c>
      <c r="D385" s="6" t="s">
        <v>135</v>
      </c>
      <c r="E385" s="3">
        <v>9.3498893429759988</v>
      </c>
      <c r="F385" s="33"/>
    </row>
    <row r="386" spans="2:6" x14ac:dyDescent="0.3">
      <c r="B386" s="34"/>
      <c r="C386" s="1" t="s">
        <v>4</v>
      </c>
      <c r="D386" s="2" t="s">
        <v>136</v>
      </c>
      <c r="E386" s="3">
        <v>16.864430218360642</v>
      </c>
      <c r="F386" s="33"/>
    </row>
    <row r="387" spans="2:6" x14ac:dyDescent="0.3">
      <c r="B387" s="34"/>
      <c r="C387" s="1" t="s">
        <v>11</v>
      </c>
      <c r="D387" s="2" t="s">
        <v>136</v>
      </c>
      <c r="E387" s="3">
        <v>12.63438855715971</v>
      </c>
      <c r="F387" s="33"/>
    </row>
    <row r="388" spans="2:6" x14ac:dyDescent="0.3">
      <c r="B388" s="34"/>
      <c r="C388" s="1" t="s">
        <v>12</v>
      </c>
      <c r="D388" s="2" t="s">
        <v>136</v>
      </c>
      <c r="E388" s="3">
        <v>2.9444549603550172</v>
      </c>
      <c r="F388" s="33"/>
    </row>
    <row r="389" spans="2:6" x14ac:dyDescent="0.3">
      <c r="B389" s="34"/>
      <c r="C389" s="6" t="s">
        <v>7</v>
      </c>
      <c r="D389" s="2" t="s">
        <v>121</v>
      </c>
      <c r="E389" s="3">
        <v>11.117463947652627</v>
      </c>
      <c r="F389" s="33"/>
    </row>
    <row r="391" spans="2:6" x14ac:dyDescent="0.3">
      <c r="B391" s="34" t="s">
        <v>198</v>
      </c>
      <c r="C391" s="1" t="s">
        <v>27</v>
      </c>
      <c r="D391" s="2"/>
      <c r="E391" s="22">
        <v>90.783071132812495</v>
      </c>
      <c r="F391" s="33">
        <v>523.2580984255801</v>
      </c>
    </row>
    <row r="392" spans="2:6" x14ac:dyDescent="0.3">
      <c r="B392" s="34"/>
      <c r="C392" s="1" t="s">
        <v>153</v>
      </c>
      <c r="D392" s="2"/>
      <c r="E392" s="22">
        <v>323.10000000000002</v>
      </c>
      <c r="F392" s="33"/>
    </row>
    <row r="393" spans="2:6" x14ac:dyDescent="0.3">
      <c r="B393" s="34"/>
      <c r="C393" s="6" t="s">
        <v>2</v>
      </c>
      <c r="D393" s="6" t="s">
        <v>135</v>
      </c>
      <c r="E393" s="3">
        <v>18.787209222599998</v>
      </c>
      <c r="F393" s="33"/>
    </row>
    <row r="394" spans="2:6" x14ac:dyDescent="0.3">
      <c r="B394" s="34"/>
      <c r="C394" s="1" t="s">
        <v>4</v>
      </c>
      <c r="D394" s="2" t="s">
        <v>136</v>
      </c>
      <c r="E394" s="3">
        <v>3.7919415824313929</v>
      </c>
      <c r="F394" s="33"/>
    </row>
    <row r="395" spans="2:6" x14ac:dyDescent="0.3">
      <c r="B395" s="34"/>
      <c r="C395" s="1" t="s">
        <v>11</v>
      </c>
      <c r="D395" s="2" t="s">
        <v>136</v>
      </c>
      <c r="E395" s="3">
        <v>41.077322402588223</v>
      </c>
      <c r="F395" s="33"/>
    </row>
    <row r="396" spans="2:6" x14ac:dyDescent="0.3">
      <c r="B396" s="34"/>
      <c r="C396" s="1" t="s">
        <v>12</v>
      </c>
      <c r="D396" s="2" t="s">
        <v>136</v>
      </c>
      <c r="E396" s="3">
        <v>9.5731047972133556</v>
      </c>
      <c r="F396" s="33"/>
    </row>
    <row r="397" spans="2:6" x14ac:dyDescent="0.3">
      <c r="B397" s="34"/>
      <c r="C397" s="6" t="s">
        <v>7</v>
      </c>
      <c r="D397" s="2" t="s">
        <v>121</v>
      </c>
      <c r="E397" s="3">
        <v>36.145449287934653</v>
      </c>
      <c r="F397" s="33"/>
    </row>
    <row r="399" spans="2:6" x14ac:dyDescent="0.3">
      <c r="B399" s="34" t="s">
        <v>199</v>
      </c>
      <c r="C399" s="1" t="s">
        <v>27</v>
      </c>
      <c r="D399" s="2"/>
      <c r="E399" s="22">
        <v>33.802191564104163</v>
      </c>
      <c r="F399" s="33">
        <v>487.84219280633431</v>
      </c>
    </row>
    <row r="400" spans="2:6" x14ac:dyDescent="0.3">
      <c r="B400" s="34"/>
      <c r="C400" s="1" t="s">
        <v>153</v>
      </c>
      <c r="D400" s="2"/>
      <c r="E400" s="22">
        <v>305</v>
      </c>
      <c r="F400" s="33"/>
    </row>
    <row r="401" spans="2:6" x14ac:dyDescent="0.3">
      <c r="B401" s="34"/>
      <c r="C401" s="1" t="s">
        <v>154</v>
      </c>
      <c r="D401" s="2"/>
      <c r="E401" s="22">
        <v>90.507999999999996</v>
      </c>
      <c r="F401" s="33"/>
    </row>
    <row r="402" spans="2:6" x14ac:dyDescent="0.3">
      <c r="B402" s="34"/>
      <c r="C402" s="6" t="s">
        <v>2</v>
      </c>
      <c r="D402" s="6" t="s">
        <v>135</v>
      </c>
      <c r="E402" s="3">
        <v>6.9952342124246396</v>
      </c>
      <c r="F402" s="33"/>
    </row>
    <row r="403" spans="2:6" x14ac:dyDescent="0.3">
      <c r="B403" s="34"/>
      <c r="C403" s="1" t="s">
        <v>4</v>
      </c>
      <c r="D403" s="2" t="s">
        <v>136</v>
      </c>
      <c r="E403" s="3">
        <v>6.4098272622773118</v>
      </c>
      <c r="F403" s="33"/>
    </row>
    <row r="404" spans="2:6" x14ac:dyDescent="0.3">
      <c r="B404" s="34"/>
      <c r="C404" s="1" t="s">
        <v>11</v>
      </c>
      <c r="D404" s="2" t="s">
        <v>136</v>
      </c>
      <c r="E404" s="3">
        <v>21.356934555927342</v>
      </c>
      <c r="F404" s="33"/>
    </row>
    <row r="405" spans="2:6" x14ac:dyDescent="0.3">
      <c r="B405" s="34"/>
      <c r="C405" s="1" t="s">
        <v>12</v>
      </c>
      <c r="D405" s="2" t="s">
        <v>136</v>
      </c>
      <c r="E405" s="3">
        <v>4.977251697355948</v>
      </c>
      <c r="F405" s="33"/>
    </row>
    <row r="406" spans="2:6" x14ac:dyDescent="0.3">
      <c r="B406" s="34"/>
      <c r="C406" s="6" t="s">
        <v>7</v>
      </c>
      <c r="D406" s="2" t="s">
        <v>116</v>
      </c>
      <c r="E406" s="3">
        <v>18.792753514244911</v>
      </c>
      <c r="F406" s="33"/>
    </row>
    <row r="408" spans="2:6" x14ac:dyDescent="0.3">
      <c r="B408" s="34" t="s">
        <v>200</v>
      </c>
      <c r="C408" s="1" t="s">
        <v>27</v>
      </c>
      <c r="D408" s="2"/>
      <c r="E408" s="22">
        <v>48.137737781250003</v>
      </c>
      <c r="F408" s="33">
        <v>536.41324004400894</v>
      </c>
    </row>
    <row r="409" spans="2:6" x14ac:dyDescent="0.3">
      <c r="B409" s="34"/>
      <c r="C409" s="1" t="s">
        <v>153</v>
      </c>
      <c r="D409" s="2"/>
      <c r="E409" s="22">
        <v>305</v>
      </c>
      <c r="F409" s="33"/>
    </row>
    <row r="410" spans="2:6" x14ac:dyDescent="0.3">
      <c r="B410" s="34"/>
      <c r="C410" s="1" t="s">
        <v>154</v>
      </c>
      <c r="D410" s="2"/>
      <c r="E410" s="22">
        <v>126.44500000000001</v>
      </c>
      <c r="F410" s="33"/>
    </row>
    <row r="411" spans="2:6" x14ac:dyDescent="0.3">
      <c r="B411" s="34"/>
      <c r="C411" s="6" t="s">
        <v>2</v>
      </c>
      <c r="D411" s="6" t="s">
        <v>135</v>
      </c>
      <c r="E411" s="3">
        <v>9.9619206523200017</v>
      </c>
      <c r="F411" s="33"/>
    </row>
    <row r="412" spans="2:6" x14ac:dyDescent="0.3">
      <c r="B412" s="34"/>
      <c r="C412" s="1" t="s">
        <v>4</v>
      </c>
      <c r="D412" s="2" t="s">
        <v>136</v>
      </c>
      <c r="E412" s="3">
        <v>5.829226966781178</v>
      </c>
      <c r="F412" s="33"/>
    </row>
    <row r="413" spans="2:6" x14ac:dyDescent="0.3">
      <c r="B413" s="34"/>
      <c r="C413" s="1" t="s">
        <v>11</v>
      </c>
      <c r="D413" s="2" t="s">
        <v>136</v>
      </c>
      <c r="E413" s="3">
        <v>19.422429614267259</v>
      </c>
      <c r="F413" s="33"/>
    </row>
    <row r="414" spans="2:6" x14ac:dyDescent="0.3">
      <c r="B414" s="34"/>
      <c r="C414" s="1" t="s">
        <v>12</v>
      </c>
      <c r="D414" s="2" t="s">
        <v>136</v>
      </c>
      <c r="E414" s="3">
        <v>4.526413681291098</v>
      </c>
      <c r="F414" s="33"/>
    </row>
    <row r="415" spans="2:6" x14ac:dyDescent="0.3">
      <c r="B415" s="34"/>
      <c r="C415" s="6" t="s">
        <v>7</v>
      </c>
      <c r="D415" s="2" t="s">
        <v>116</v>
      </c>
      <c r="E415" s="3">
        <v>17.090511348099536</v>
      </c>
      <c r="F415" s="33"/>
    </row>
    <row r="417" spans="2:6" x14ac:dyDescent="0.3">
      <c r="B417" s="34" t="s">
        <v>201</v>
      </c>
      <c r="C417" s="1" t="s">
        <v>27</v>
      </c>
      <c r="D417" s="2"/>
      <c r="E417" s="22">
        <v>24.252016332356771</v>
      </c>
      <c r="F417" s="33">
        <v>265.28909781405906</v>
      </c>
    </row>
    <row r="418" spans="2:6" x14ac:dyDescent="0.3">
      <c r="B418" s="34"/>
      <c r="C418" s="1" t="s">
        <v>153</v>
      </c>
      <c r="D418" s="2"/>
      <c r="E418" s="22">
        <v>103.39</v>
      </c>
      <c r="F418" s="33"/>
    </row>
    <row r="419" spans="2:6" x14ac:dyDescent="0.3">
      <c r="B419" s="34"/>
      <c r="C419" s="1" t="s">
        <v>154</v>
      </c>
      <c r="D419" s="2"/>
      <c r="E419" s="23">
        <v>75.867000000000004</v>
      </c>
      <c r="F419" s="33"/>
    </row>
    <row r="420" spans="2:6" x14ac:dyDescent="0.3">
      <c r="B420" s="34"/>
      <c r="C420" s="6" t="s">
        <v>2</v>
      </c>
      <c r="D420" s="6" t="s">
        <v>135</v>
      </c>
      <c r="E420" s="3">
        <v>4.8119158146150003</v>
      </c>
      <c r="F420" s="33"/>
    </row>
    <row r="421" spans="2:6" x14ac:dyDescent="0.3">
      <c r="B421" s="34"/>
      <c r="C421" s="1" t="s">
        <v>4</v>
      </c>
      <c r="D421" s="2" t="s">
        <v>136</v>
      </c>
      <c r="E421" s="3">
        <v>10.234520628699778</v>
      </c>
      <c r="F421" s="33"/>
    </row>
    <row r="422" spans="2:6" x14ac:dyDescent="0.3">
      <c r="B422" s="34"/>
      <c r="C422" s="1" t="s">
        <v>11</v>
      </c>
      <c r="D422" s="2" t="s">
        <v>136</v>
      </c>
      <c r="E422" s="3">
        <v>34.100448941079918</v>
      </c>
      <c r="F422" s="33"/>
    </row>
    <row r="423" spans="2:6" x14ac:dyDescent="0.3">
      <c r="B423" s="34"/>
      <c r="C423" s="1" t="s">
        <v>12</v>
      </c>
      <c r="D423" s="2" t="s">
        <v>136</v>
      </c>
      <c r="E423" s="3">
        <v>7.9471385244042176</v>
      </c>
      <c r="F423" s="33"/>
    </row>
    <row r="424" spans="2:6" x14ac:dyDescent="0.3">
      <c r="B424" s="34"/>
      <c r="C424" s="6" t="s">
        <v>7</v>
      </c>
      <c r="D424" s="2" t="s">
        <v>131</v>
      </c>
      <c r="E424" s="3">
        <v>4.6860575729033416</v>
      </c>
      <c r="F424" s="33"/>
    </row>
    <row r="426" spans="2:6" x14ac:dyDescent="0.3">
      <c r="B426" s="34" t="s">
        <v>202</v>
      </c>
      <c r="C426" s="1" t="s">
        <v>27</v>
      </c>
      <c r="D426" s="2"/>
      <c r="E426" s="22">
        <v>24.252016332356771</v>
      </c>
      <c r="F426" s="33">
        <v>268.02356976607922</v>
      </c>
    </row>
    <row r="427" spans="2:6" x14ac:dyDescent="0.3">
      <c r="B427" s="34"/>
      <c r="C427" s="1" t="s">
        <v>153</v>
      </c>
      <c r="D427" s="2"/>
      <c r="E427" s="22">
        <v>103.39</v>
      </c>
      <c r="F427" s="33"/>
    </row>
    <row r="428" spans="2:6" x14ac:dyDescent="0.3">
      <c r="B428" s="34"/>
      <c r="C428" s="1" t="s">
        <v>154</v>
      </c>
      <c r="D428" s="2"/>
      <c r="E428" s="23">
        <v>75.867000000000004</v>
      </c>
      <c r="F428" s="33"/>
    </row>
    <row r="429" spans="2:6" x14ac:dyDescent="0.3">
      <c r="B429" s="34"/>
      <c r="C429" s="6" t="s">
        <v>2</v>
      </c>
      <c r="D429" s="6" t="s">
        <v>135</v>
      </c>
      <c r="E429" s="3">
        <v>4.8119158146150003</v>
      </c>
      <c r="F429" s="33"/>
    </row>
    <row r="430" spans="2:6" x14ac:dyDescent="0.3">
      <c r="B430" s="34"/>
      <c r="C430" s="1" t="s">
        <v>4</v>
      </c>
      <c r="D430" s="2" t="s">
        <v>136</v>
      </c>
      <c r="E430" s="3">
        <v>10.725777618877368</v>
      </c>
      <c r="F430" s="33"/>
    </row>
    <row r="431" spans="2:6" x14ac:dyDescent="0.3">
      <c r="B431" s="34"/>
      <c r="C431" s="1" t="s">
        <v>11</v>
      </c>
      <c r="D431" s="2" t="s">
        <v>136</v>
      </c>
      <c r="E431" s="3">
        <v>35.737270490251746</v>
      </c>
      <c r="F431" s="33"/>
    </row>
    <row r="432" spans="2:6" x14ac:dyDescent="0.3">
      <c r="B432" s="34"/>
      <c r="C432" s="1" t="s">
        <v>12</v>
      </c>
      <c r="D432" s="2" t="s">
        <v>136</v>
      </c>
      <c r="E432" s="3">
        <v>8.3286011735756205</v>
      </c>
      <c r="F432" s="33"/>
    </row>
    <row r="433" spans="2:6" x14ac:dyDescent="0.3">
      <c r="B433" s="34"/>
      <c r="C433" s="6" t="s">
        <v>7</v>
      </c>
      <c r="D433" s="2" t="s">
        <v>131</v>
      </c>
      <c r="E433" s="3">
        <v>4.9109883364027009</v>
      </c>
      <c r="F433" s="33"/>
    </row>
    <row r="434" spans="2:6" ht="15" thickBot="1" x14ac:dyDescent="0.35"/>
    <row r="435" spans="2:6" x14ac:dyDescent="0.3">
      <c r="B435" s="31" t="s">
        <v>261</v>
      </c>
      <c r="C435" s="28"/>
    </row>
    <row r="436" spans="2:6" ht="15" thickBot="1" x14ac:dyDescent="0.35">
      <c r="B436" s="29" t="s">
        <v>268</v>
      </c>
      <c r="C436" s="30">
        <f>SUM(F3:F433)</f>
        <v>14380.759222569675</v>
      </c>
    </row>
  </sheetData>
  <mergeCells count="98">
    <mergeCell ref="B426:B433"/>
    <mergeCell ref="F426:F433"/>
    <mergeCell ref="B399:B406"/>
    <mergeCell ref="F399:F406"/>
    <mergeCell ref="B408:B415"/>
    <mergeCell ref="F408:F415"/>
    <mergeCell ref="B417:B424"/>
    <mergeCell ref="F417:F424"/>
    <mergeCell ref="B374:B380"/>
    <mergeCell ref="F374:F380"/>
    <mergeCell ref="B382:B389"/>
    <mergeCell ref="F382:F389"/>
    <mergeCell ref="B391:B397"/>
    <mergeCell ref="F391:F397"/>
    <mergeCell ref="B348:B355"/>
    <mergeCell ref="F348:F355"/>
    <mergeCell ref="B357:B364"/>
    <mergeCell ref="F357:F364"/>
    <mergeCell ref="B366:B372"/>
    <mergeCell ref="F366:F372"/>
    <mergeCell ref="B321:B328"/>
    <mergeCell ref="F321:F328"/>
    <mergeCell ref="B330:B337"/>
    <mergeCell ref="F330:F337"/>
    <mergeCell ref="B339:B346"/>
    <mergeCell ref="F339:F346"/>
    <mergeCell ref="B293:B300"/>
    <mergeCell ref="F293:F300"/>
    <mergeCell ref="B302:B310"/>
    <mergeCell ref="F302:F310"/>
    <mergeCell ref="B312:B319"/>
    <mergeCell ref="F312:F319"/>
    <mergeCell ref="B266:B273"/>
    <mergeCell ref="F266:F273"/>
    <mergeCell ref="B275:B282"/>
    <mergeCell ref="F275:F282"/>
    <mergeCell ref="B284:B291"/>
    <mergeCell ref="F284:F291"/>
    <mergeCell ref="B239:B246"/>
    <mergeCell ref="F239:F246"/>
    <mergeCell ref="B248:B255"/>
    <mergeCell ref="F248:F255"/>
    <mergeCell ref="B257:B264"/>
    <mergeCell ref="F257:F264"/>
    <mergeCell ref="B212:B219"/>
    <mergeCell ref="F212:F219"/>
    <mergeCell ref="B221:B228"/>
    <mergeCell ref="F221:F228"/>
    <mergeCell ref="B230:B237"/>
    <mergeCell ref="F230:F237"/>
    <mergeCell ref="B185:B192"/>
    <mergeCell ref="F185:F192"/>
    <mergeCell ref="B194:B201"/>
    <mergeCell ref="F194:F201"/>
    <mergeCell ref="B203:B210"/>
    <mergeCell ref="F203:F210"/>
    <mergeCell ref="B158:B165"/>
    <mergeCell ref="F158:F165"/>
    <mergeCell ref="B167:B174"/>
    <mergeCell ref="F167:F174"/>
    <mergeCell ref="B176:B183"/>
    <mergeCell ref="F176:F183"/>
    <mergeCell ref="B132:B139"/>
    <mergeCell ref="F132:F139"/>
    <mergeCell ref="B141:B148"/>
    <mergeCell ref="F141:F148"/>
    <mergeCell ref="B150:B156"/>
    <mergeCell ref="F150:F156"/>
    <mergeCell ref="B105:B112"/>
    <mergeCell ref="F105:F112"/>
    <mergeCell ref="B114:B121"/>
    <mergeCell ref="F114:F121"/>
    <mergeCell ref="B123:B130"/>
    <mergeCell ref="F123:F130"/>
    <mergeCell ref="B80:B86"/>
    <mergeCell ref="F80:F86"/>
    <mergeCell ref="B88:B94"/>
    <mergeCell ref="F88:F94"/>
    <mergeCell ref="B96:B103"/>
    <mergeCell ref="F96:F103"/>
    <mergeCell ref="B56:B62"/>
    <mergeCell ref="F56:F62"/>
    <mergeCell ref="B64:B70"/>
    <mergeCell ref="F64:F70"/>
    <mergeCell ref="B72:B78"/>
    <mergeCell ref="F72:F78"/>
    <mergeCell ref="B30:B37"/>
    <mergeCell ref="F30:F37"/>
    <mergeCell ref="B39:B46"/>
    <mergeCell ref="F39:F46"/>
    <mergeCell ref="B48:B54"/>
    <mergeCell ref="F48:F54"/>
    <mergeCell ref="B3:B10"/>
    <mergeCell ref="F3:F10"/>
    <mergeCell ref="B12:B19"/>
    <mergeCell ref="F12:F19"/>
    <mergeCell ref="B21:B28"/>
    <mergeCell ref="F21:F2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33"/>
  <sheetViews>
    <sheetView topLeftCell="A307" workbookViewId="0">
      <selection activeCell="F334" sqref="F334"/>
    </sheetView>
  </sheetViews>
  <sheetFormatPr baseColWidth="10" defaultRowHeight="14.4" x14ac:dyDescent="0.3"/>
  <cols>
    <col min="2" max="2" width="22.109375" customWidth="1"/>
    <col min="3" max="3" width="18.109375" customWidth="1"/>
    <col min="4" max="4" width="22" customWidth="1"/>
    <col min="6" max="6" width="18.109375" customWidth="1"/>
  </cols>
  <sheetData>
    <row r="2" spans="2:6" ht="31.2" x14ac:dyDescent="0.3">
      <c r="B2" s="8" t="s">
        <v>13</v>
      </c>
      <c r="C2" s="8" t="s">
        <v>14</v>
      </c>
      <c r="D2" s="9"/>
      <c r="E2" s="10" t="s">
        <v>15</v>
      </c>
      <c r="F2" s="11" t="s">
        <v>16</v>
      </c>
    </row>
    <row r="3" spans="2:6" x14ac:dyDescent="0.3">
      <c r="B3" s="34" t="s">
        <v>203</v>
      </c>
      <c r="C3" s="1" t="s">
        <v>27</v>
      </c>
      <c r="D3" s="2"/>
      <c r="E3" s="20">
        <v>18.989552797598378</v>
      </c>
      <c r="F3" s="33">
        <v>114.68997901662978</v>
      </c>
    </row>
    <row r="4" spans="2:6" x14ac:dyDescent="0.3">
      <c r="B4" s="34"/>
      <c r="C4" s="6" t="s">
        <v>2</v>
      </c>
      <c r="D4" s="6" t="s">
        <v>204</v>
      </c>
      <c r="E4" s="3">
        <v>7.0355841076733316</v>
      </c>
      <c r="F4" s="33"/>
    </row>
    <row r="5" spans="2:6" x14ac:dyDescent="0.3">
      <c r="B5" s="34"/>
      <c r="C5" s="1" t="s">
        <v>4</v>
      </c>
      <c r="D5" s="2" t="s">
        <v>205</v>
      </c>
      <c r="E5" s="3">
        <v>30.513134821322165</v>
      </c>
      <c r="F5" s="33"/>
    </row>
    <row r="6" spans="2:6" x14ac:dyDescent="0.3">
      <c r="B6" s="34"/>
      <c r="C6" s="1" t="s">
        <v>11</v>
      </c>
      <c r="D6" s="2" t="s">
        <v>205</v>
      </c>
      <c r="E6" s="3">
        <v>44.671588112814689</v>
      </c>
      <c r="F6" s="33"/>
    </row>
    <row r="7" spans="2:6" x14ac:dyDescent="0.3">
      <c r="B7" s="34"/>
      <c r="C7" s="1" t="s">
        <v>12</v>
      </c>
      <c r="D7" s="2" t="s">
        <v>205</v>
      </c>
      <c r="E7" s="3">
        <v>10.410751466969526</v>
      </c>
      <c r="F7" s="33"/>
    </row>
    <row r="8" spans="2:6" x14ac:dyDescent="0.3">
      <c r="B8" s="34"/>
      <c r="C8" s="6" t="s">
        <v>7</v>
      </c>
      <c r="D8" s="2" t="s">
        <v>116</v>
      </c>
      <c r="E8" s="3">
        <v>3.0693677102516883</v>
      </c>
      <c r="F8" s="33"/>
    </row>
    <row r="10" spans="2:6" x14ac:dyDescent="0.3">
      <c r="B10" s="34" t="s">
        <v>206</v>
      </c>
      <c r="C10" s="1" t="s">
        <v>27</v>
      </c>
      <c r="D10" s="2"/>
      <c r="E10" s="22">
        <v>18.989552797598378</v>
      </c>
      <c r="F10" s="33">
        <v>141.174282504438</v>
      </c>
    </row>
    <row r="11" spans="2:6" x14ac:dyDescent="0.3">
      <c r="B11" s="34"/>
      <c r="C11" s="6" t="s">
        <v>2</v>
      </c>
      <c r="D11" s="6" t="s">
        <v>204</v>
      </c>
      <c r="E11" s="3">
        <v>7.0355841076733316</v>
      </c>
      <c r="F11" s="33"/>
    </row>
    <row r="12" spans="2:6" x14ac:dyDescent="0.3">
      <c r="B12" s="34"/>
      <c r="C12" s="1" t="s">
        <v>4</v>
      </c>
      <c r="D12" s="2" t="s">
        <v>205</v>
      </c>
      <c r="E12" s="3">
        <v>39.627447819898912</v>
      </c>
      <c r="F12" s="33"/>
    </row>
    <row r="13" spans="2:6" x14ac:dyDescent="0.3">
      <c r="B13" s="34"/>
      <c r="C13" s="1" t="s">
        <v>11</v>
      </c>
      <c r="D13" s="2" t="s">
        <v>205</v>
      </c>
      <c r="E13" s="3">
        <v>58.015049497161932</v>
      </c>
      <c r="F13" s="33"/>
    </row>
    <row r="14" spans="2:6" x14ac:dyDescent="0.3">
      <c r="B14" s="34"/>
      <c r="C14" s="1" t="s">
        <v>12</v>
      </c>
      <c r="D14" s="2" t="s">
        <v>205</v>
      </c>
      <c r="E14" s="3">
        <v>13.520456450609773</v>
      </c>
      <c r="F14" s="33"/>
    </row>
    <row r="15" spans="2:6" x14ac:dyDescent="0.3">
      <c r="B15" s="34"/>
      <c r="C15" s="6" t="s">
        <v>7</v>
      </c>
      <c r="D15" s="2" t="s">
        <v>116</v>
      </c>
      <c r="E15" s="3">
        <v>3.9861918314956997</v>
      </c>
      <c r="F15" s="33"/>
    </row>
    <row r="17" spans="2:6" x14ac:dyDescent="0.3">
      <c r="B17" s="34" t="s">
        <v>207</v>
      </c>
      <c r="C17" s="1" t="s">
        <v>27</v>
      </c>
      <c r="D17" s="2"/>
      <c r="E17" s="20">
        <v>19.143433544921876</v>
      </c>
      <c r="F17" s="33">
        <v>174.01076695543532</v>
      </c>
    </row>
    <row r="18" spans="2:6" x14ac:dyDescent="0.3">
      <c r="B18" s="34"/>
      <c r="C18" s="6" t="s">
        <v>2</v>
      </c>
      <c r="D18" s="6" t="s">
        <v>204</v>
      </c>
      <c r="E18" s="3">
        <v>7.0925965582499995</v>
      </c>
      <c r="F18" s="33"/>
    </row>
    <row r="19" spans="2:6" x14ac:dyDescent="0.3">
      <c r="B19" s="34"/>
      <c r="C19" s="1" t="s">
        <v>4</v>
      </c>
      <c r="D19" s="2" t="s">
        <v>205</v>
      </c>
      <c r="E19" s="3">
        <v>50.855224702203607</v>
      </c>
      <c r="F19" s="33"/>
    </row>
    <row r="20" spans="2:6" x14ac:dyDescent="0.3">
      <c r="B20" s="34"/>
      <c r="C20" s="1" t="s">
        <v>11</v>
      </c>
      <c r="D20" s="2" t="s">
        <v>205</v>
      </c>
      <c r="E20" s="3">
        <v>74.452646854691139</v>
      </c>
      <c r="F20" s="33"/>
    </row>
    <row r="21" spans="2:6" x14ac:dyDescent="0.3">
      <c r="B21" s="34"/>
      <c r="C21" s="1" t="s">
        <v>12</v>
      </c>
      <c r="D21" s="2" t="s">
        <v>205</v>
      </c>
      <c r="E21" s="3">
        <v>17.351252444949207</v>
      </c>
      <c r="F21" s="33"/>
    </row>
    <row r="22" spans="2:6" x14ac:dyDescent="0.3">
      <c r="B22" s="34"/>
      <c r="C22" s="6" t="s">
        <v>7</v>
      </c>
      <c r="D22" s="2" t="s">
        <v>116</v>
      </c>
      <c r="E22" s="3">
        <v>5.1156128504194802</v>
      </c>
      <c r="F22" s="33"/>
    </row>
    <row r="24" spans="2:6" x14ac:dyDescent="0.3">
      <c r="B24" s="34" t="s">
        <v>208</v>
      </c>
      <c r="C24" s="1" t="s">
        <v>27</v>
      </c>
      <c r="D24" s="2"/>
      <c r="E24" s="20">
        <v>26.478933442689044</v>
      </c>
      <c r="F24" s="33">
        <v>168.87225672613874</v>
      </c>
    </row>
    <row r="25" spans="2:6" x14ac:dyDescent="0.3">
      <c r="B25" s="34"/>
      <c r="C25" s="6" t="s">
        <v>2</v>
      </c>
      <c r="D25" s="6" t="s">
        <v>204</v>
      </c>
      <c r="E25" s="3">
        <v>9.8103818085217771</v>
      </c>
      <c r="F25" s="33"/>
    </row>
    <row r="26" spans="2:6" x14ac:dyDescent="0.3">
      <c r="B26" s="34"/>
      <c r="C26" s="1" t="s">
        <v>4</v>
      </c>
      <c r="D26" s="2" t="s">
        <v>205</v>
      </c>
      <c r="E26" s="3">
        <v>45.62711748982754</v>
      </c>
      <c r="F26" s="33"/>
    </row>
    <row r="27" spans="2:6" x14ac:dyDescent="0.3">
      <c r="B27" s="34"/>
      <c r="C27" s="1" t="s">
        <v>11</v>
      </c>
      <c r="D27" s="2" t="s">
        <v>205</v>
      </c>
      <c r="E27" s="3">
        <v>66.798636430377101</v>
      </c>
      <c r="F27" s="33"/>
    </row>
    <row r="28" spans="2:6" x14ac:dyDescent="0.3">
      <c r="B28" s="34"/>
      <c r="C28" s="1" t="s">
        <v>12</v>
      </c>
      <c r="D28" s="2" t="s">
        <v>205</v>
      </c>
      <c r="E28" s="3">
        <v>15.567478829113309</v>
      </c>
      <c r="F28" s="33"/>
    </row>
    <row r="29" spans="2:6" x14ac:dyDescent="0.3">
      <c r="B29" s="34"/>
      <c r="C29" s="6" t="s">
        <v>7</v>
      </c>
      <c r="D29" s="2" t="s">
        <v>116</v>
      </c>
      <c r="E29" s="3">
        <v>4.5897087256100013</v>
      </c>
      <c r="F29" s="33"/>
    </row>
    <row r="31" spans="2:6" x14ac:dyDescent="0.3">
      <c r="B31" s="34" t="s">
        <v>209</v>
      </c>
      <c r="C31" s="1" t="s">
        <v>27</v>
      </c>
      <c r="D31" s="2"/>
      <c r="E31" s="22">
        <v>19.85897362821904</v>
      </c>
      <c r="F31" s="33">
        <v>202.79062085898386</v>
      </c>
    </row>
    <row r="32" spans="2:6" x14ac:dyDescent="0.3">
      <c r="B32" s="34"/>
      <c r="C32" s="6" t="s">
        <v>2</v>
      </c>
      <c r="D32" s="6" t="s">
        <v>204</v>
      </c>
      <c r="E32" s="3">
        <v>7.3577024557983313</v>
      </c>
      <c r="F32" s="33"/>
    </row>
    <row r="33" spans="2:6" x14ac:dyDescent="0.3">
      <c r="B33" s="34"/>
      <c r="C33" s="1" t="s">
        <v>4</v>
      </c>
      <c r="D33" s="2" t="s">
        <v>205</v>
      </c>
      <c r="E33" s="3">
        <v>60.422049151132995</v>
      </c>
      <c r="F33" s="33"/>
    </row>
    <row r="34" spans="2:6" x14ac:dyDescent="0.3">
      <c r="B34" s="34"/>
      <c r="C34" s="1" t="s">
        <v>11</v>
      </c>
      <c r="D34" s="2" t="s">
        <v>205</v>
      </c>
      <c r="E34" s="3">
        <v>88.458590322405328</v>
      </c>
      <c r="F34" s="33"/>
    </row>
    <row r="35" spans="2:6" x14ac:dyDescent="0.3">
      <c r="B35" s="34"/>
      <c r="C35" s="1" t="s">
        <v>12</v>
      </c>
      <c r="D35" s="2" t="s">
        <v>205</v>
      </c>
      <c r="E35" s="3">
        <v>20.615349439543614</v>
      </c>
      <c r="F35" s="33"/>
    </row>
    <row r="36" spans="2:6" x14ac:dyDescent="0.3">
      <c r="B36" s="34"/>
      <c r="C36" s="6" t="s">
        <v>7</v>
      </c>
      <c r="D36" s="2" t="s">
        <v>116</v>
      </c>
      <c r="E36" s="3">
        <v>6.077955861884532</v>
      </c>
      <c r="F36" s="33"/>
    </row>
    <row r="38" spans="2:6" x14ac:dyDescent="0.3">
      <c r="B38" s="34" t="s">
        <v>210</v>
      </c>
      <c r="C38" s="1" t="s">
        <v>27</v>
      </c>
      <c r="D38" s="2"/>
      <c r="E38" s="20">
        <v>37.101327541087961</v>
      </c>
      <c r="F38" s="33">
        <v>166.97325165461191</v>
      </c>
    </row>
    <row r="39" spans="2:6" x14ac:dyDescent="0.3">
      <c r="B39" s="34"/>
      <c r="C39" s="6" t="s">
        <v>2</v>
      </c>
      <c r="D39" s="6" t="s">
        <v>204</v>
      </c>
      <c r="E39" s="3">
        <v>13.745953535813332</v>
      </c>
      <c r="F39" s="33"/>
    </row>
    <row r="40" spans="2:6" x14ac:dyDescent="0.3">
      <c r="B40" s="34"/>
      <c r="C40" s="1" t="s">
        <v>4</v>
      </c>
      <c r="D40" s="2" t="s">
        <v>205</v>
      </c>
      <c r="E40" s="3">
        <v>38.056471046637888</v>
      </c>
      <c r="F40" s="33"/>
    </row>
    <row r="41" spans="2:6" x14ac:dyDescent="0.3">
      <c r="B41" s="34"/>
      <c r="C41" s="1" t="s">
        <v>11</v>
      </c>
      <c r="D41" s="2" t="s">
        <v>205</v>
      </c>
      <c r="E41" s="3">
        <v>61.256878730974996</v>
      </c>
      <c r="F41" s="33"/>
    </row>
    <row r="42" spans="2:6" x14ac:dyDescent="0.3">
      <c r="B42" s="34"/>
      <c r="C42" s="1" t="s">
        <v>12</v>
      </c>
      <c r="D42" s="2" t="s">
        <v>205</v>
      </c>
      <c r="E42" s="3">
        <v>12.984456172612326</v>
      </c>
      <c r="F42" s="33"/>
    </row>
    <row r="43" spans="2:6" x14ac:dyDescent="0.3">
      <c r="B43" s="34"/>
      <c r="C43" s="6" t="s">
        <v>7</v>
      </c>
      <c r="D43" s="2" t="s">
        <v>116</v>
      </c>
      <c r="E43" s="3">
        <v>3.828164627485402</v>
      </c>
      <c r="F43" s="33"/>
    </row>
    <row r="45" spans="2:6" x14ac:dyDescent="0.3">
      <c r="B45" s="34" t="s">
        <v>211</v>
      </c>
      <c r="C45" s="1" t="s">
        <v>27</v>
      </c>
      <c r="D45" s="2"/>
      <c r="E45" s="20">
        <v>10.77007031810207</v>
      </c>
      <c r="F45" s="33">
        <v>43.917667403463483</v>
      </c>
    </row>
    <row r="46" spans="2:6" x14ac:dyDescent="0.3">
      <c r="B46" s="34"/>
      <c r="C46" s="6" t="s">
        <v>2</v>
      </c>
      <c r="D46" s="6" t="s">
        <v>212</v>
      </c>
      <c r="E46" s="3">
        <v>7.4320650171282168</v>
      </c>
      <c r="F46" s="33"/>
    </row>
    <row r="47" spans="2:6" x14ac:dyDescent="0.3">
      <c r="B47" s="34"/>
      <c r="C47" s="1" t="s">
        <v>4</v>
      </c>
      <c r="D47" s="2" t="s">
        <v>205</v>
      </c>
      <c r="E47" s="3">
        <v>8.5577857140782925</v>
      </c>
      <c r="F47" s="33"/>
    </row>
    <row r="48" spans="2:6" x14ac:dyDescent="0.3">
      <c r="B48" s="34"/>
      <c r="C48" s="1" t="s">
        <v>11</v>
      </c>
      <c r="D48" s="2" t="s">
        <v>205</v>
      </c>
      <c r="E48" s="3">
        <v>12.562192051118798</v>
      </c>
      <c r="F48" s="33"/>
    </row>
    <row r="49" spans="2:6" x14ac:dyDescent="0.3">
      <c r="B49" s="34"/>
      <c r="C49" s="1" t="s">
        <v>12</v>
      </c>
      <c r="D49" s="2" t="s">
        <v>205</v>
      </c>
      <c r="E49" s="3">
        <v>2.9276295034387028</v>
      </c>
      <c r="F49" s="33"/>
    </row>
    <row r="50" spans="2:6" x14ac:dyDescent="0.3">
      <c r="B50" s="34"/>
      <c r="C50" s="6" t="s">
        <v>7</v>
      </c>
      <c r="D50" s="2" t="s">
        <v>131</v>
      </c>
      <c r="E50" s="3">
        <v>1.6679247995973976</v>
      </c>
      <c r="F50" s="33"/>
    </row>
    <row r="52" spans="2:6" x14ac:dyDescent="0.3">
      <c r="B52" s="34" t="s">
        <v>213</v>
      </c>
      <c r="C52" s="1" t="s">
        <v>27</v>
      </c>
      <c r="D52" s="2"/>
      <c r="E52" s="20">
        <v>10.730019785761261</v>
      </c>
      <c r="F52" s="33">
        <v>54.946835433937061</v>
      </c>
    </row>
    <row r="53" spans="2:6" x14ac:dyDescent="0.3">
      <c r="B53" s="34"/>
      <c r="C53" s="6" t="s">
        <v>2</v>
      </c>
      <c r="D53" s="6" t="s">
        <v>212</v>
      </c>
      <c r="E53" s="3">
        <v>7.4044274853818175</v>
      </c>
      <c r="F53" s="33"/>
    </row>
    <row r="54" spans="2:6" x14ac:dyDescent="0.3">
      <c r="B54" s="34"/>
      <c r="C54" s="1" t="s">
        <v>4</v>
      </c>
      <c r="D54" s="2" t="s">
        <v>205</v>
      </c>
      <c r="E54" s="3">
        <v>12.250671255207198</v>
      </c>
      <c r="F54" s="33"/>
    </row>
    <row r="55" spans="2:6" x14ac:dyDescent="0.3">
      <c r="B55" s="34"/>
      <c r="C55" s="1" t="s">
        <v>11</v>
      </c>
      <c r="D55" s="2" t="s">
        <v>205</v>
      </c>
      <c r="E55" s="3">
        <v>17.983072982285876</v>
      </c>
      <c r="F55" s="33"/>
    </row>
    <row r="56" spans="2:6" x14ac:dyDescent="0.3">
      <c r="B56" s="34"/>
      <c r="C56" s="1" t="s">
        <v>12</v>
      </c>
      <c r="D56" s="2" t="s">
        <v>205</v>
      </c>
      <c r="E56" s="3">
        <v>4.1909703984140814</v>
      </c>
      <c r="F56" s="33"/>
    </row>
    <row r="57" spans="2:6" x14ac:dyDescent="0.3">
      <c r="B57" s="34"/>
      <c r="C57" s="6" t="s">
        <v>7</v>
      </c>
      <c r="D57" s="2" t="s">
        <v>131</v>
      </c>
      <c r="E57" s="3">
        <v>2.3876735268868319</v>
      </c>
      <c r="F57" s="33"/>
    </row>
    <row r="58" spans="2:6" ht="18" x14ac:dyDescent="0.3">
      <c r="B58" s="12"/>
      <c r="C58" s="27"/>
      <c r="D58" s="14"/>
      <c r="E58" s="15"/>
      <c r="F58" s="16"/>
    </row>
    <row r="59" spans="2:6" x14ac:dyDescent="0.3">
      <c r="B59" s="34" t="s">
        <v>214</v>
      </c>
      <c r="C59" s="1" t="s">
        <v>27</v>
      </c>
      <c r="D59" s="2"/>
      <c r="E59" s="20">
        <v>10.730019785761261</v>
      </c>
      <c r="F59" s="33">
        <v>58.367034817448044</v>
      </c>
    </row>
    <row r="60" spans="2:6" x14ac:dyDescent="0.3">
      <c r="B60" s="34"/>
      <c r="C60" s="6" t="s">
        <v>2</v>
      </c>
      <c r="D60" s="6" t="s">
        <v>212</v>
      </c>
      <c r="E60" s="3">
        <v>7.4044274853818175</v>
      </c>
      <c r="F60" s="33"/>
    </row>
    <row r="61" spans="2:6" x14ac:dyDescent="0.3">
      <c r="B61" s="34"/>
      <c r="C61" s="1" t="s">
        <v>4</v>
      </c>
      <c r="D61" s="2" t="s">
        <v>205</v>
      </c>
      <c r="E61" s="3">
        <v>13.38886794294622</v>
      </c>
      <c r="F61" s="33"/>
    </row>
    <row r="62" spans="2:6" x14ac:dyDescent="0.3">
      <c r="B62" s="34"/>
      <c r="C62" s="1" t="s">
        <v>11</v>
      </c>
      <c r="D62" s="2" t="s">
        <v>205</v>
      </c>
      <c r="E62" s="3">
        <v>19.653860947892806</v>
      </c>
      <c r="F62" s="33"/>
    </row>
    <row r="63" spans="2:6" x14ac:dyDescent="0.3">
      <c r="B63" s="34"/>
      <c r="C63" s="1" t="s">
        <v>12</v>
      </c>
      <c r="D63" s="2" t="s">
        <v>205</v>
      </c>
      <c r="E63" s="3">
        <v>4.580348949720781</v>
      </c>
      <c r="F63" s="33"/>
    </row>
    <row r="64" spans="2:6" x14ac:dyDescent="0.3">
      <c r="B64" s="34"/>
      <c r="C64" s="6" t="s">
        <v>7</v>
      </c>
      <c r="D64" s="2" t="s">
        <v>131</v>
      </c>
      <c r="E64" s="3">
        <v>2.6095097057451619</v>
      </c>
      <c r="F64" s="33"/>
    </row>
    <row r="66" spans="2:6" x14ac:dyDescent="0.3">
      <c r="B66" s="34" t="s">
        <v>215</v>
      </c>
      <c r="C66" s="1" t="s">
        <v>27</v>
      </c>
      <c r="D66" s="2"/>
      <c r="E66" s="22">
        <v>10.730019785761261</v>
      </c>
      <c r="F66" s="33">
        <v>54.908704152023368</v>
      </c>
    </row>
    <row r="67" spans="2:6" x14ac:dyDescent="0.3">
      <c r="B67" s="34"/>
      <c r="C67" s="6" t="s">
        <v>2</v>
      </c>
      <c r="D67" s="6" t="s">
        <v>212</v>
      </c>
      <c r="E67" s="3">
        <v>7.4044274853818175</v>
      </c>
      <c r="F67" s="33"/>
    </row>
    <row r="68" spans="2:6" x14ac:dyDescent="0.3">
      <c r="B68" s="34"/>
      <c r="C68" s="1" t="s">
        <v>4</v>
      </c>
      <c r="D68" s="2" t="s">
        <v>205</v>
      </c>
      <c r="E68" s="3">
        <v>12.237981673721789</v>
      </c>
      <c r="F68" s="33"/>
    </row>
    <row r="69" spans="2:6" x14ac:dyDescent="0.3">
      <c r="B69" s="34"/>
      <c r="C69" s="1" t="s">
        <v>11</v>
      </c>
      <c r="D69" s="2" t="s">
        <v>205</v>
      </c>
      <c r="E69" s="3">
        <v>17.964445621775344</v>
      </c>
      <c r="F69" s="33"/>
    </row>
    <row r="70" spans="2:6" x14ac:dyDescent="0.3">
      <c r="B70" s="34"/>
      <c r="C70" s="1" t="s">
        <v>12</v>
      </c>
      <c r="D70" s="2" t="s">
        <v>205</v>
      </c>
      <c r="E70" s="3">
        <v>4.1866292762612032</v>
      </c>
      <c r="F70" s="33"/>
    </row>
    <row r="71" spans="2:6" x14ac:dyDescent="0.3">
      <c r="B71" s="34"/>
      <c r="C71" s="6" t="s">
        <v>7</v>
      </c>
      <c r="D71" s="2" t="s">
        <v>131</v>
      </c>
      <c r="E71" s="3">
        <v>2.3852003091219602</v>
      </c>
      <c r="F71" s="33"/>
    </row>
    <row r="72" spans="2:6" ht="18" x14ac:dyDescent="0.3">
      <c r="B72" s="12"/>
      <c r="C72" s="27"/>
      <c r="D72" s="14"/>
      <c r="E72" s="15"/>
      <c r="F72" s="16"/>
    </row>
    <row r="73" spans="2:6" x14ac:dyDescent="0.3">
      <c r="B73" s="34" t="s">
        <v>216</v>
      </c>
      <c r="C73" s="1" t="s">
        <v>27</v>
      </c>
      <c r="D73" s="2"/>
      <c r="E73" s="22">
        <v>10.730019785761261</v>
      </c>
      <c r="F73" s="33">
        <v>55.156843537184514</v>
      </c>
    </row>
    <row r="74" spans="2:6" x14ac:dyDescent="0.3">
      <c r="B74" s="34"/>
      <c r="C74" s="6" t="s">
        <v>2</v>
      </c>
      <c r="D74" s="6" t="s">
        <v>212</v>
      </c>
      <c r="E74" s="3">
        <v>7.4044274853818175</v>
      </c>
      <c r="F74" s="33"/>
    </row>
    <row r="75" spans="2:6" x14ac:dyDescent="0.3">
      <c r="B75" s="34"/>
      <c r="C75" s="1" t="s">
        <v>4</v>
      </c>
      <c r="D75" s="2" t="s">
        <v>205</v>
      </c>
      <c r="E75" s="3">
        <v>12.320559147903447</v>
      </c>
      <c r="F75" s="33"/>
    </row>
    <row r="76" spans="2:6" x14ac:dyDescent="0.3">
      <c r="B76" s="34"/>
      <c r="C76" s="1" t="s">
        <v>11</v>
      </c>
      <c r="D76" s="2" t="s">
        <v>205</v>
      </c>
      <c r="E76" s="3">
        <v>18.0856632035687</v>
      </c>
      <c r="F76" s="33"/>
    </row>
    <row r="77" spans="2:6" x14ac:dyDescent="0.3">
      <c r="B77" s="34"/>
      <c r="C77" s="1" t="s">
        <v>12</v>
      </c>
      <c r="D77" s="2" t="s">
        <v>205</v>
      </c>
      <c r="E77" s="3">
        <v>4.2148791364249094</v>
      </c>
      <c r="F77" s="33"/>
    </row>
    <row r="78" spans="2:6" x14ac:dyDescent="0.3">
      <c r="B78" s="34"/>
      <c r="C78" s="6" t="s">
        <v>7</v>
      </c>
      <c r="D78" s="2" t="s">
        <v>131</v>
      </c>
      <c r="E78" s="3">
        <v>2.4012947781443756</v>
      </c>
      <c r="F78" s="33"/>
    </row>
    <row r="80" spans="2:6" x14ac:dyDescent="0.3">
      <c r="B80" s="34" t="s">
        <v>217</v>
      </c>
      <c r="C80" s="1" t="s">
        <v>27</v>
      </c>
      <c r="D80" s="2"/>
      <c r="E80" s="20">
        <v>13.191950393355699</v>
      </c>
      <c r="F80" s="33">
        <v>84.698903393872783</v>
      </c>
    </row>
    <row r="81" spans="2:6" x14ac:dyDescent="0.3">
      <c r="B81" s="34"/>
      <c r="C81" s="6" t="s">
        <v>2</v>
      </c>
      <c r="D81" s="6" t="s">
        <v>212</v>
      </c>
      <c r="E81" s="3">
        <v>9.1033233888325409</v>
      </c>
      <c r="F81" s="33"/>
    </row>
    <row r="82" spans="2:6" x14ac:dyDescent="0.3">
      <c r="B82" s="34"/>
      <c r="C82" s="1" t="s">
        <v>4</v>
      </c>
      <c r="D82" s="2" t="s">
        <v>205</v>
      </c>
      <c r="E82" s="3">
        <v>20.767094710718091</v>
      </c>
      <c r="F82" s="33"/>
    </row>
    <row r="83" spans="2:6" x14ac:dyDescent="0.3">
      <c r="B83" s="34"/>
      <c r="C83" s="1" t="s">
        <v>11</v>
      </c>
      <c r="D83" s="2" t="s">
        <v>205</v>
      </c>
      <c r="E83" s="3">
        <v>30.48454831845622</v>
      </c>
      <c r="F83" s="33"/>
    </row>
    <row r="84" spans="2:6" x14ac:dyDescent="0.3">
      <c r="B84" s="34"/>
      <c r="C84" s="1" t="s">
        <v>12</v>
      </c>
      <c r="D84" s="2" t="s">
        <v>205</v>
      </c>
      <c r="E84" s="3">
        <v>7.1044498199792034</v>
      </c>
      <c r="F84" s="33"/>
    </row>
    <row r="85" spans="2:6" x14ac:dyDescent="0.3">
      <c r="B85" s="34"/>
      <c r="C85" s="6" t="s">
        <v>7</v>
      </c>
      <c r="D85" s="2" t="s">
        <v>131</v>
      </c>
      <c r="E85" s="3">
        <v>4.0475367625310188</v>
      </c>
      <c r="F85" s="33"/>
    </row>
    <row r="86" spans="2:6" ht="18" x14ac:dyDescent="0.3">
      <c r="B86" s="12"/>
      <c r="C86" s="27"/>
      <c r="D86" s="14"/>
      <c r="E86" s="15"/>
      <c r="F86" s="16"/>
    </row>
    <row r="87" spans="2:6" x14ac:dyDescent="0.3">
      <c r="B87" s="34" t="s">
        <v>218</v>
      </c>
      <c r="C87" s="1" t="s">
        <v>27</v>
      </c>
      <c r="D87" s="2"/>
      <c r="E87" s="20">
        <v>13.191950393355699</v>
      </c>
      <c r="F87" s="33">
        <v>88.472807107737296</v>
      </c>
    </row>
    <row r="88" spans="2:6" x14ac:dyDescent="0.3">
      <c r="B88" s="34"/>
      <c r="C88" s="6" t="s">
        <v>2</v>
      </c>
      <c r="D88" s="6" t="s">
        <v>212</v>
      </c>
      <c r="E88" s="3">
        <v>9.1033233888325409</v>
      </c>
      <c r="F88" s="33"/>
    </row>
    <row r="89" spans="2:6" x14ac:dyDescent="0.3">
      <c r="B89" s="34"/>
      <c r="C89" s="1" t="s">
        <v>4</v>
      </c>
      <c r="D89" s="2" t="s">
        <v>205</v>
      </c>
      <c r="E89" s="3">
        <v>22.022999476877413</v>
      </c>
      <c r="F89" s="33"/>
    </row>
    <row r="90" spans="2:6" x14ac:dyDescent="0.3">
      <c r="B90" s="34"/>
      <c r="C90" s="1" t="s">
        <v>11</v>
      </c>
      <c r="D90" s="2" t="s">
        <v>205</v>
      </c>
      <c r="E90" s="3">
        <v>32.328122976379049</v>
      </c>
      <c r="F90" s="33"/>
    </row>
    <row r="91" spans="2:6" x14ac:dyDescent="0.3">
      <c r="B91" s="34"/>
      <c r="C91" s="1" t="s">
        <v>12</v>
      </c>
      <c r="D91" s="2" t="s">
        <v>205</v>
      </c>
      <c r="E91" s="3">
        <v>7.5340964563595252</v>
      </c>
      <c r="F91" s="33"/>
    </row>
    <row r="92" spans="2:6" x14ac:dyDescent="0.3">
      <c r="B92" s="34"/>
      <c r="C92" s="6" t="s">
        <v>7</v>
      </c>
      <c r="D92" s="2" t="s">
        <v>131</v>
      </c>
      <c r="E92" s="3">
        <v>4.2923144159330713</v>
      </c>
      <c r="F92" s="33"/>
    </row>
    <row r="94" spans="2:6" x14ac:dyDescent="0.3">
      <c r="B94" s="34" t="s">
        <v>219</v>
      </c>
      <c r="C94" s="1" t="s">
        <v>27</v>
      </c>
      <c r="D94" s="2"/>
      <c r="E94" s="20">
        <v>13.191950393355699</v>
      </c>
      <c r="F94" s="33">
        <v>81.591123850433732</v>
      </c>
    </row>
    <row r="95" spans="2:6" x14ac:dyDescent="0.3">
      <c r="B95" s="34"/>
      <c r="C95" s="6" t="s">
        <v>2</v>
      </c>
      <c r="D95" s="6" t="s">
        <v>212</v>
      </c>
      <c r="E95" s="3">
        <v>9.1033233888325409</v>
      </c>
      <c r="F95" s="33"/>
    </row>
    <row r="96" spans="2:6" x14ac:dyDescent="0.3">
      <c r="B96" s="34"/>
      <c r="C96" s="1" t="s">
        <v>4</v>
      </c>
      <c r="D96" s="2" t="s">
        <v>205</v>
      </c>
      <c r="E96" s="3">
        <v>19.732867174271298</v>
      </c>
      <c r="F96" s="33"/>
    </row>
    <row r="97" spans="2:6" x14ac:dyDescent="0.3">
      <c r="B97" s="34"/>
      <c r="C97" s="1" t="s">
        <v>11</v>
      </c>
      <c r="D97" s="2" t="s">
        <v>205</v>
      </c>
      <c r="E97" s="3">
        <v>28.966379323405672</v>
      </c>
      <c r="F97" s="33"/>
    </row>
    <row r="98" spans="2:6" x14ac:dyDescent="0.3">
      <c r="B98" s="34"/>
      <c r="C98" s="1" t="s">
        <v>12</v>
      </c>
      <c r="D98" s="2" t="s">
        <v>205</v>
      </c>
      <c r="E98" s="3">
        <v>6.7506392490987803</v>
      </c>
      <c r="F98" s="33"/>
    </row>
    <row r="99" spans="2:6" x14ac:dyDescent="0.3">
      <c r="B99" s="34"/>
      <c r="C99" s="6" t="s">
        <v>7</v>
      </c>
      <c r="D99" s="2" t="s">
        <v>131</v>
      </c>
      <c r="E99" s="3">
        <v>3.8459643214697357</v>
      </c>
      <c r="F99" s="33"/>
    </row>
    <row r="100" spans="2:6" ht="18" x14ac:dyDescent="0.3">
      <c r="B100" s="12"/>
      <c r="C100" s="27"/>
      <c r="D100" s="14"/>
      <c r="E100" s="15"/>
      <c r="F100" s="16"/>
    </row>
    <row r="101" spans="2:6" x14ac:dyDescent="0.3">
      <c r="B101" s="34" t="s">
        <v>220</v>
      </c>
      <c r="C101" s="1" t="s">
        <v>27</v>
      </c>
      <c r="D101" s="2"/>
      <c r="E101" s="20">
        <v>13.191950393355699</v>
      </c>
      <c r="F101" s="33">
        <v>84.29210007176269</v>
      </c>
    </row>
    <row r="102" spans="2:6" x14ac:dyDescent="0.3">
      <c r="B102" s="34"/>
      <c r="C102" s="6" t="s">
        <v>2</v>
      </c>
      <c r="D102" s="6" t="s">
        <v>212</v>
      </c>
      <c r="E102" s="3">
        <v>9.1033233888325409</v>
      </c>
      <c r="F102" s="33"/>
    </row>
    <row r="103" spans="2:6" x14ac:dyDescent="0.3">
      <c r="B103" s="34"/>
      <c r="C103" s="1" t="s">
        <v>4</v>
      </c>
      <c r="D103" s="2" t="s">
        <v>205</v>
      </c>
      <c r="E103" s="3">
        <v>20.631715996828142</v>
      </c>
      <c r="F103" s="33"/>
    </row>
    <row r="104" spans="2:6" x14ac:dyDescent="0.3">
      <c r="B104" s="34"/>
      <c r="C104" s="1" t="s">
        <v>11</v>
      </c>
      <c r="D104" s="2" t="s">
        <v>205</v>
      </c>
      <c r="E104" s="3">
        <v>30.285822449365888</v>
      </c>
      <c r="F104" s="33"/>
    </row>
    <row r="105" spans="2:6" x14ac:dyDescent="0.3">
      <c r="B105" s="34"/>
      <c r="C105" s="1" t="s">
        <v>12</v>
      </c>
      <c r="D105" s="2" t="s">
        <v>205</v>
      </c>
      <c r="E105" s="3">
        <v>7.058136587775949</v>
      </c>
      <c r="F105" s="33"/>
    </row>
    <row r="106" spans="2:6" x14ac:dyDescent="0.3">
      <c r="B106" s="34"/>
      <c r="C106" s="6" t="s">
        <v>7</v>
      </c>
      <c r="D106" s="2" t="s">
        <v>131</v>
      </c>
      <c r="E106" s="3">
        <v>4.0211512556044804</v>
      </c>
      <c r="F106" s="33"/>
    </row>
    <row r="108" spans="2:6" x14ac:dyDescent="0.3">
      <c r="B108" s="34" t="s">
        <v>221</v>
      </c>
      <c r="C108" s="1" t="s">
        <v>27</v>
      </c>
      <c r="D108" s="2"/>
      <c r="E108" s="20">
        <v>23.449524653616905</v>
      </c>
      <c r="F108" s="33">
        <v>259.10002175007048</v>
      </c>
    </row>
    <row r="109" spans="2:6" x14ac:dyDescent="0.3">
      <c r="B109" s="34"/>
      <c r="C109" s="6" t="s">
        <v>2</v>
      </c>
      <c r="D109" s="6" t="s">
        <v>212</v>
      </c>
      <c r="E109" s="3">
        <v>16.181732031359999</v>
      </c>
      <c r="F109" s="33"/>
    </row>
    <row r="110" spans="2:6" x14ac:dyDescent="0.3">
      <c r="B110" s="34"/>
      <c r="C110" s="1" t="s">
        <v>4</v>
      </c>
      <c r="D110" s="2" t="s">
        <v>205</v>
      </c>
      <c r="E110" s="3">
        <v>73.036274628771622</v>
      </c>
      <c r="F110" s="33"/>
    </row>
    <row r="111" spans="2:6" x14ac:dyDescent="0.3">
      <c r="B111" s="34"/>
      <c r="C111" s="1" t="s">
        <v>11</v>
      </c>
      <c r="D111" s="2" t="s">
        <v>205</v>
      </c>
      <c r="E111" s="3">
        <v>107.21181147075525</v>
      </c>
      <c r="F111" s="33"/>
    </row>
    <row r="112" spans="2:6" x14ac:dyDescent="0.3">
      <c r="B112" s="34"/>
      <c r="C112" s="1" t="s">
        <v>12</v>
      </c>
      <c r="D112" s="2" t="s">
        <v>205</v>
      </c>
      <c r="E112" s="3">
        <v>24.985803520726858</v>
      </c>
      <c r="F112" s="33"/>
    </row>
    <row r="113" spans="2:6" x14ac:dyDescent="0.3">
      <c r="B113" s="34"/>
      <c r="C113" s="6" t="s">
        <v>7</v>
      </c>
      <c r="D113" s="2" t="s">
        <v>131</v>
      </c>
      <c r="E113" s="3">
        <v>14.234875444839858</v>
      </c>
      <c r="F113" s="33"/>
    </row>
    <row r="114" spans="2:6" ht="18" x14ac:dyDescent="0.3">
      <c r="B114" s="12"/>
      <c r="C114" s="27"/>
      <c r="D114" s="14"/>
      <c r="E114" s="15"/>
      <c r="F114" s="16"/>
    </row>
    <row r="115" spans="2:6" x14ac:dyDescent="0.3">
      <c r="B115" s="34" t="s">
        <v>222</v>
      </c>
      <c r="C115" s="1" t="s">
        <v>27</v>
      </c>
      <c r="D115" s="2"/>
      <c r="E115" s="20">
        <v>23.449524653616905</v>
      </c>
      <c r="F115" s="33">
        <v>192.04012131351413</v>
      </c>
    </row>
    <row r="116" spans="2:6" x14ac:dyDescent="0.3">
      <c r="B116" s="34"/>
      <c r="C116" s="6" t="s">
        <v>2</v>
      </c>
      <c r="D116" s="6" t="s">
        <v>212</v>
      </c>
      <c r="E116" s="3">
        <v>16.181732031359999</v>
      </c>
      <c r="F116" s="33"/>
    </row>
    <row r="117" spans="2:6" x14ac:dyDescent="0.3">
      <c r="B117" s="34"/>
      <c r="C117" s="1" t="s">
        <v>4</v>
      </c>
      <c r="D117" s="2" t="s">
        <v>205</v>
      </c>
      <c r="E117" s="3">
        <v>50.719635158869188</v>
      </c>
      <c r="F117" s="33"/>
    </row>
    <row r="118" spans="2:6" x14ac:dyDescent="0.3">
      <c r="B118" s="34"/>
      <c r="C118" s="1" t="s">
        <v>11</v>
      </c>
      <c r="D118" s="2" t="s">
        <v>205</v>
      </c>
      <c r="E118" s="3">
        <v>74.452646854691153</v>
      </c>
      <c r="F118" s="33"/>
    </row>
    <row r="119" spans="2:6" x14ac:dyDescent="0.3">
      <c r="B119" s="34"/>
      <c r="C119" s="1" t="s">
        <v>12</v>
      </c>
      <c r="D119" s="2" t="s">
        <v>205</v>
      </c>
      <c r="E119" s="3">
        <v>17.351252444949207</v>
      </c>
      <c r="F119" s="33"/>
    </row>
    <row r="120" spans="2:6" x14ac:dyDescent="0.3">
      <c r="B120" s="34"/>
      <c r="C120" s="6" t="s">
        <v>7</v>
      </c>
      <c r="D120" s="2" t="s">
        <v>131</v>
      </c>
      <c r="E120" s="3">
        <v>9.8853301700276806</v>
      </c>
      <c r="F120" s="33"/>
    </row>
    <row r="122" spans="2:6" x14ac:dyDescent="0.3">
      <c r="B122" s="34" t="s">
        <v>223</v>
      </c>
      <c r="C122" s="1" t="s">
        <v>27</v>
      </c>
      <c r="D122" s="2"/>
      <c r="E122" s="20">
        <v>28.28315498397232</v>
      </c>
      <c r="F122" s="33">
        <v>341.26390070198966</v>
      </c>
    </row>
    <row r="123" spans="2:6" x14ac:dyDescent="0.3">
      <c r="B123" s="34"/>
      <c r="C123" s="6" t="s">
        <v>2</v>
      </c>
      <c r="D123" s="6" t="s">
        <v>212</v>
      </c>
      <c r="E123" s="3">
        <v>19.517258524959995</v>
      </c>
      <c r="F123" s="33"/>
    </row>
    <row r="124" spans="2:6" x14ac:dyDescent="0.3">
      <c r="B124" s="34"/>
      <c r="C124" s="1" t="s">
        <v>4</v>
      </c>
      <c r="D124" s="2" t="s">
        <v>205</v>
      </c>
      <c r="E124" s="3">
        <v>97.660730162636384</v>
      </c>
      <c r="F124" s="33"/>
    </row>
    <row r="125" spans="2:6" x14ac:dyDescent="0.3">
      <c r="B125" s="34"/>
      <c r="C125" s="1" t="s">
        <v>11</v>
      </c>
      <c r="D125" s="2" t="s">
        <v>205</v>
      </c>
      <c r="E125" s="3">
        <v>143.35867818439098</v>
      </c>
      <c r="F125" s="33"/>
    </row>
    <row r="126" spans="2:6" x14ac:dyDescent="0.3">
      <c r="B126" s="34"/>
      <c r="C126" s="1" t="s">
        <v>12</v>
      </c>
      <c r="D126" s="2" t="s">
        <v>205</v>
      </c>
      <c r="E126" s="3">
        <v>33.409861441277563</v>
      </c>
      <c r="F126" s="33"/>
    </row>
    <row r="127" spans="2:6" x14ac:dyDescent="0.3">
      <c r="B127" s="34"/>
      <c r="C127" s="6" t="s">
        <v>7</v>
      </c>
      <c r="D127" s="2" t="s">
        <v>131</v>
      </c>
      <c r="E127" s="3">
        <v>19.034217404752436</v>
      </c>
      <c r="F127" s="33"/>
    </row>
    <row r="129" spans="2:6" x14ac:dyDescent="0.3">
      <c r="B129" s="34" t="s">
        <v>224</v>
      </c>
      <c r="C129" s="1" t="s">
        <v>27</v>
      </c>
      <c r="D129" s="2"/>
      <c r="E129" s="22">
        <v>28.28315498397232</v>
      </c>
      <c r="F129" s="33">
        <v>352.61814276600677</v>
      </c>
    </row>
    <row r="130" spans="2:6" x14ac:dyDescent="0.3">
      <c r="B130" s="34"/>
      <c r="C130" s="6" t="s">
        <v>2</v>
      </c>
      <c r="D130" s="6" t="s">
        <v>212</v>
      </c>
      <c r="E130" s="3">
        <v>19.517258524959995</v>
      </c>
      <c r="F130" s="33"/>
    </row>
    <row r="131" spans="2:6" x14ac:dyDescent="0.3">
      <c r="B131" s="34"/>
      <c r="C131" s="1" t="s">
        <v>4</v>
      </c>
      <c r="D131" s="2" t="s">
        <v>205</v>
      </c>
      <c r="E131" s="3">
        <v>101.43927031773838</v>
      </c>
      <c r="F131" s="33"/>
    </row>
    <row r="132" spans="2:6" x14ac:dyDescent="0.3">
      <c r="B132" s="34"/>
      <c r="C132" s="1" t="s">
        <v>11</v>
      </c>
      <c r="D132" s="2" t="s">
        <v>205</v>
      </c>
      <c r="E132" s="3">
        <v>148.90529370938228</v>
      </c>
      <c r="F132" s="33"/>
    </row>
    <row r="133" spans="2:6" x14ac:dyDescent="0.3">
      <c r="B133" s="34"/>
      <c r="C133" s="1" t="s">
        <v>12</v>
      </c>
      <c r="D133" s="2" t="s">
        <v>205</v>
      </c>
      <c r="E133" s="3">
        <v>34.702504889898414</v>
      </c>
      <c r="F133" s="33"/>
    </row>
    <row r="134" spans="2:6" x14ac:dyDescent="0.3">
      <c r="B134" s="34"/>
      <c r="C134" s="6" t="s">
        <v>7</v>
      </c>
      <c r="D134" s="2" t="s">
        <v>131</v>
      </c>
      <c r="E134" s="3">
        <v>19.770660340055361</v>
      </c>
      <c r="F134" s="33"/>
    </row>
    <row r="136" spans="2:6" x14ac:dyDescent="0.3">
      <c r="B136" s="34" t="s">
        <v>225</v>
      </c>
      <c r="C136" s="1" t="s">
        <v>27</v>
      </c>
      <c r="D136" s="2"/>
      <c r="E136" s="20">
        <v>28.28315498397232</v>
      </c>
      <c r="F136" s="33">
        <v>365.87108751631433</v>
      </c>
    </row>
    <row r="137" spans="2:6" x14ac:dyDescent="0.3">
      <c r="B137" s="34"/>
      <c r="C137" s="6" t="s">
        <v>2</v>
      </c>
      <c r="D137" s="6" t="s">
        <v>212</v>
      </c>
      <c r="E137" s="3">
        <v>19.517258524959995</v>
      </c>
      <c r="F137" s="33"/>
    </row>
    <row r="138" spans="2:6" x14ac:dyDescent="0.3">
      <c r="B138" s="34"/>
      <c r="C138" s="1" t="s">
        <v>4</v>
      </c>
      <c r="D138" s="2" t="s">
        <v>205</v>
      </c>
      <c r="E138" s="3">
        <v>105.84967337503134</v>
      </c>
      <c r="F138" s="33"/>
    </row>
    <row r="139" spans="2:6" x14ac:dyDescent="0.3">
      <c r="B139" s="34"/>
      <c r="C139" s="1" t="s">
        <v>11</v>
      </c>
      <c r="D139" s="2" t="s">
        <v>205</v>
      </c>
      <c r="E139" s="3">
        <v>155.37943691413804</v>
      </c>
      <c r="F139" s="33"/>
    </row>
    <row r="140" spans="2:6" x14ac:dyDescent="0.3">
      <c r="B140" s="34"/>
      <c r="C140" s="1" t="s">
        <v>12</v>
      </c>
      <c r="D140" s="2" t="s">
        <v>205</v>
      </c>
      <c r="E140" s="3">
        <v>36.211309450328784</v>
      </c>
      <c r="F140" s="33"/>
    </row>
    <row r="141" spans="2:6" x14ac:dyDescent="0.3">
      <c r="B141" s="34"/>
      <c r="C141" s="6" t="s">
        <v>7</v>
      </c>
      <c r="D141" s="2" t="s">
        <v>131</v>
      </c>
      <c r="E141" s="3">
        <v>20.630254267883853</v>
      </c>
      <c r="F141" s="33"/>
    </row>
    <row r="143" spans="2:6" x14ac:dyDescent="0.3">
      <c r="B143" s="34" t="s">
        <v>226</v>
      </c>
      <c r="C143" s="1" t="s">
        <v>27</v>
      </c>
      <c r="D143" s="2"/>
      <c r="E143" s="20">
        <v>10.946578201592612</v>
      </c>
      <c r="F143" s="33">
        <v>44.156446660937362</v>
      </c>
    </row>
    <row r="144" spans="2:6" x14ac:dyDescent="0.3">
      <c r="B144" s="34"/>
      <c r="C144" s="6" t="s">
        <v>2</v>
      </c>
      <c r="D144" s="6" t="s">
        <v>212</v>
      </c>
      <c r="E144" s="3">
        <v>7.5538671992302708</v>
      </c>
      <c r="F144" s="33"/>
    </row>
    <row r="145" spans="2:6" x14ac:dyDescent="0.3">
      <c r="B145" s="34"/>
      <c r="C145" s="1" t="s">
        <v>4</v>
      </c>
      <c r="D145" s="2" t="s">
        <v>205</v>
      </c>
      <c r="E145" s="3">
        <v>8.537974656002028</v>
      </c>
      <c r="F145" s="33"/>
    </row>
    <row r="146" spans="2:6" x14ac:dyDescent="0.3">
      <c r="B146" s="34"/>
      <c r="C146" s="1" t="s">
        <v>11</v>
      </c>
      <c r="D146" s="2" t="s">
        <v>205</v>
      </c>
      <c r="E146" s="3">
        <v>12.533110893374863</v>
      </c>
      <c r="F146" s="33"/>
    </row>
    <row r="147" spans="2:6" x14ac:dyDescent="0.3">
      <c r="B147" s="34"/>
      <c r="C147" s="1" t="s">
        <v>12</v>
      </c>
      <c r="D147" s="2" t="s">
        <v>205</v>
      </c>
      <c r="E147" s="3">
        <v>2.9208521149814302</v>
      </c>
      <c r="F147" s="33"/>
    </row>
    <row r="148" spans="2:6" x14ac:dyDescent="0.3">
      <c r="B148" s="34"/>
      <c r="C148" s="6" t="s">
        <v>7</v>
      </c>
      <c r="D148" s="2" t="s">
        <v>131</v>
      </c>
      <c r="E148" s="3">
        <v>1.6640635957561625</v>
      </c>
      <c r="F148" s="33"/>
    </row>
    <row r="150" spans="2:6" x14ac:dyDescent="0.3">
      <c r="B150" s="34" t="s">
        <v>227</v>
      </c>
      <c r="C150" s="1" t="s">
        <v>27</v>
      </c>
      <c r="D150" s="2"/>
      <c r="E150" s="20">
        <v>12.107389250097622</v>
      </c>
      <c r="F150" s="33">
        <v>60.784638585317936</v>
      </c>
    </row>
    <row r="151" spans="2:6" x14ac:dyDescent="0.3">
      <c r="B151" s="34"/>
      <c r="C151" s="6" t="s">
        <v>2</v>
      </c>
      <c r="D151" s="6" t="s">
        <v>212</v>
      </c>
      <c r="E151" s="3">
        <v>8.3549040476703027</v>
      </c>
      <c r="F151" s="33"/>
    </row>
    <row r="152" spans="2:6" x14ac:dyDescent="0.3">
      <c r="B152" s="34"/>
      <c r="C152" s="1" t="s">
        <v>4</v>
      </c>
      <c r="D152" s="2" t="s">
        <v>205</v>
      </c>
      <c r="E152" s="3">
        <v>13.418738120771691</v>
      </c>
      <c r="F152" s="33"/>
    </row>
    <row r="153" spans="2:6" x14ac:dyDescent="0.3">
      <c r="B153" s="34"/>
      <c r="C153" s="1" t="s">
        <v>11</v>
      </c>
      <c r="D153" s="2" t="s">
        <v>205</v>
      </c>
      <c r="E153" s="3">
        <v>19.69770814423325</v>
      </c>
      <c r="F153" s="33"/>
    </row>
    <row r="154" spans="2:6" x14ac:dyDescent="0.3">
      <c r="B154" s="34"/>
      <c r="C154" s="1" t="s">
        <v>12</v>
      </c>
      <c r="D154" s="2" t="s">
        <v>205</v>
      </c>
      <c r="E154" s="3">
        <v>4.5905675759865625</v>
      </c>
      <c r="F154" s="33"/>
    </row>
    <row r="155" spans="2:6" x14ac:dyDescent="0.3">
      <c r="B155" s="34"/>
      <c r="C155" s="6" t="s">
        <v>7</v>
      </c>
      <c r="D155" s="2" t="s">
        <v>131</v>
      </c>
      <c r="E155" s="3">
        <v>2.6153314465585042</v>
      </c>
      <c r="F155" s="33"/>
    </row>
    <row r="156" spans="2:6" ht="18" x14ac:dyDescent="0.3">
      <c r="B156" s="12"/>
      <c r="C156" s="27"/>
      <c r="D156" s="14"/>
      <c r="E156" s="15"/>
      <c r="F156" s="16"/>
    </row>
    <row r="157" spans="2:6" x14ac:dyDescent="0.3">
      <c r="B157" s="34" t="s">
        <v>228</v>
      </c>
      <c r="C157" s="1" t="s">
        <v>27</v>
      </c>
      <c r="D157" s="2"/>
      <c r="E157" s="20">
        <v>12.107389250097622</v>
      </c>
      <c r="F157" s="33">
        <v>57.409896844079981</v>
      </c>
    </row>
    <row r="158" spans="2:6" x14ac:dyDescent="0.3">
      <c r="B158" s="34"/>
      <c r="C158" s="6" t="s">
        <v>2</v>
      </c>
      <c r="D158" s="6" t="s">
        <v>212</v>
      </c>
      <c r="E158" s="3">
        <v>8.3549040476703027</v>
      </c>
      <c r="F158" s="33"/>
    </row>
    <row r="159" spans="2:6" x14ac:dyDescent="0.3">
      <c r="B159" s="34"/>
      <c r="C159" s="1" t="s">
        <v>4</v>
      </c>
      <c r="D159" s="2" t="s">
        <v>205</v>
      </c>
      <c r="E159" s="3">
        <v>12.295669129422834</v>
      </c>
      <c r="F159" s="33"/>
    </row>
    <row r="160" spans="2:6" x14ac:dyDescent="0.3">
      <c r="B160" s="34"/>
      <c r="C160" s="1" t="s">
        <v>11</v>
      </c>
      <c r="D160" s="2" t="s">
        <v>205</v>
      </c>
      <c r="E160" s="3">
        <v>18.049126510228156</v>
      </c>
      <c r="F160" s="33"/>
    </row>
    <row r="161" spans="2:6" x14ac:dyDescent="0.3">
      <c r="B161" s="34"/>
      <c r="C161" s="1" t="s">
        <v>12</v>
      </c>
      <c r="D161" s="2" t="s">
        <v>205</v>
      </c>
      <c r="E161" s="3">
        <v>4.2063642290785959</v>
      </c>
      <c r="F161" s="33"/>
    </row>
    <row r="162" spans="2:6" x14ac:dyDescent="0.3">
      <c r="B162" s="34"/>
      <c r="C162" s="6" t="s">
        <v>7</v>
      </c>
      <c r="D162" s="2" t="s">
        <v>131</v>
      </c>
      <c r="E162" s="3">
        <v>2.396443677582468</v>
      </c>
      <c r="F162" s="33"/>
    </row>
    <row r="164" spans="2:6" x14ac:dyDescent="0.3">
      <c r="B164" s="34" t="s">
        <v>229</v>
      </c>
      <c r="C164" s="1" t="s">
        <v>27</v>
      </c>
      <c r="D164" s="2"/>
      <c r="E164" s="20">
        <v>15.273431300499258</v>
      </c>
      <c r="F164" s="33">
        <v>87.548351294624439</v>
      </c>
    </row>
    <row r="165" spans="2:6" x14ac:dyDescent="0.3">
      <c r="B165" s="34"/>
      <c r="C165" s="6" t="s">
        <v>2</v>
      </c>
      <c r="D165" s="6" t="s">
        <v>212</v>
      </c>
      <c r="E165" s="3">
        <v>10.539683688894915</v>
      </c>
      <c r="F165" s="33"/>
    </row>
    <row r="166" spans="2:6" x14ac:dyDescent="0.3">
      <c r="B166" s="34"/>
      <c r="C166" s="1" t="s">
        <v>4</v>
      </c>
      <c r="D166" s="2" t="s">
        <v>205</v>
      </c>
      <c r="E166" s="3">
        <v>20.544662342833089</v>
      </c>
      <c r="F166" s="33"/>
    </row>
    <row r="167" spans="2:6" x14ac:dyDescent="0.3">
      <c r="B167" s="34"/>
      <c r="C167" s="1" t="s">
        <v>11</v>
      </c>
      <c r="D167" s="2" t="s">
        <v>205</v>
      </c>
      <c r="E167" s="3">
        <v>30.15803416898882</v>
      </c>
      <c r="F167" s="33"/>
    </row>
    <row r="168" spans="2:6" x14ac:dyDescent="0.3">
      <c r="B168" s="34"/>
      <c r="C168" s="1" t="s">
        <v>12</v>
      </c>
      <c r="D168" s="2" t="s">
        <v>205</v>
      </c>
      <c r="E168" s="3">
        <v>7.0283554207389196</v>
      </c>
      <c r="F168" s="33"/>
    </row>
    <row r="169" spans="2:6" x14ac:dyDescent="0.3">
      <c r="B169" s="34"/>
      <c r="C169" s="6" t="s">
        <v>7</v>
      </c>
      <c r="D169" s="2" t="s">
        <v>131</v>
      </c>
      <c r="E169" s="3">
        <v>4.0041843726694397</v>
      </c>
      <c r="F169" s="33"/>
    </row>
    <row r="170" spans="2:6" ht="18" x14ac:dyDescent="0.3">
      <c r="B170" s="12"/>
      <c r="C170" s="27"/>
      <c r="D170" s="14"/>
      <c r="E170" s="15"/>
      <c r="F170" s="16"/>
    </row>
    <row r="171" spans="2:6" x14ac:dyDescent="0.3">
      <c r="B171" s="34" t="s">
        <v>230</v>
      </c>
      <c r="C171" s="1" t="s">
        <v>27</v>
      </c>
      <c r="D171" s="2"/>
      <c r="E171" s="20">
        <v>15.273431300499258</v>
      </c>
      <c r="F171" s="33">
        <v>89.24339390994146</v>
      </c>
    </row>
    <row r="172" spans="2:6" x14ac:dyDescent="0.3">
      <c r="B172" s="34"/>
      <c r="C172" s="6" t="s">
        <v>2</v>
      </c>
      <c r="D172" s="6" t="s">
        <v>212</v>
      </c>
      <c r="E172" s="3">
        <v>10.539683688894915</v>
      </c>
      <c r="F172" s="33"/>
    </row>
    <row r="173" spans="2:6" x14ac:dyDescent="0.3">
      <c r="B173" s="34"/>
      <c r="C173" s="1" t="s">
        <v>4</v>
      </c>
      <c r="D173" s="2" t="s">
        <v>205</v>
      </c>
      <c r="E173" s="3">
        <v>21.108749892708566</v>
      </c>
      <c r="F173" s="33"/>
    </row>
    <row r="174" spans="2:6" x14ac:dyDescent="0.3">
      <c r="B174" s="34"/>
      <c r="C174" s="1" t="s">
        <v>11</v>
      </c>
      <c r="D174" s="2" t="s">
        <v>205</v>
      </c>
      <c r="E174" s="3">
        <v>30.986072679409034</v>
      </c>
      <c r="F174" s="33"/>
    </row>
    <row r="175" spans="2:6" x14ac:dyDescent="0.3">
      <c r="B175" s="34"/>
      <c r="C175" s="1" t="s">
        <v>12</v>
      </c>
      <c r="D175" s="2" t="s">
        <v>205</v>
      </c>
      <c r="E175" s="3">
        <v>7.2213304973199017</v>
      </c>
      <c r="F175" s="33"/>
    </row>
    <row r="176" spans="2:6" x14ac:dyDescent="0.3">
      <c r="B176" s="34"/>
      <c r="C176" s="6" t="s">
        <v>7</v>
      </c>
      <c r="D176" s="2" t="s">
        <v>131</v>
      </c>
      <c r="E176" s="3">
        <v>4.1141258511097858</v>
      </c>
      <c r="F176" s="33"/>
    </row>
    <row r="178" spans="2:6" x14ac:dyDescent="0.3">
      <c r="B178" s="34" t="s">
        <v>231</v>
      </c>
      <c r="C178" s="1" t="s">
        <v>27</v>
      </c>
      <c r="D178" s="2"/>
      <c r="E178" s="20">
        <v>25.69157428410012</v>
      </c>
      <c r="F178" s="33">
        <v>205.27059144616015</v>
      </c>
    </row>
    <row r="179" spans="2:6" x14ac:dyDescent="0.3">
      <c r="B179" s="34"/>
      <c r="C179" s="6" t="s">
        <v>2</v>
      </c>
      <c r="D179" s="6" t="s">
        <v>212</v>
      </c>
      <c r="E179" s="3">
        <v>17.728895432639998</v>
      </c>
      <c r="F179" s="33"/>
    </row>
    <row r="180" spans="2:6" x14ac:dyDescent="0.3">
      <c r="B180" s="34"/>
      <c r="C180" s="1" t="s">
        <v>4</v>
      </c>
      <c r="D180" s="2" t="s">
        <v>205</v>
      </c>
      <c r="E180" s="3">
        <v>53.861559460746044</v>
      </c>
      <c r="F180" s="33"/>
    </row>
    <row r="181" spans="2:6" x14ac:dyDescent="0.3">
      <c r="B181" s="34"/>
      <c r="C181" s="1" t="s">
        <v>11</v>
      </c>
      <c r="D181" s="2" t="s">
        <v>205</v>
      </c>
      <c r="E181" s="3">
        <v>79.064757721795914</v>
      </c>
      <c r="F181" s="33"/>
    </row>
    <row r="182" spans="2:6" x14ac:dyDescent="0.3">
      <c r="B182" s="34"/>
      <c r="C182" s="1" t="s">
        <v>12</v>
      </c>
      <c r="D182" s="2" t="s">
        <v>205</v>
      </c>
      <c r="E182" s="3">
        <v>18.426108791096503</v>
      </c>
      <c r="F182" s="33"/>
    </row>
    <row r="183" spans="2:6" x14ac:dyDescent="0.3">
      <c r="B183" s="34"/>
      <c r="C183" s="6" t="s">
        <v>7</v>
      </c>
      <c r="D183" s="2" t="s">
        <v>131</v>
      </c>
      <c r="E183" s="3">
        <v>10.497695755781606</v>
      </c>
      <c r="F183" s="33"/>
    </row>
    <row r="185" spans="2:6" x14ac:dyDescent="0.3">
      <c r="B185" s="34" t="s">
        <v>232</v>
      </c>
      <c r="C185" s="1" t="s">
        <v>27</v>
      </c>
      <c r="D185" s="2"/>
      <c r="E185" s="20">
        <v>18.989552797598378</v>
      </c>
      <c r="F185" s="33">
        <v>136.85618954446929</v>
      </c>
    </row>
    <row r="186" spans="2:6" x14ac:dyDescent="0.3">
      <c r="B186" s="34"/>
      <c r="C186" s="6" t="s">
        <v>2</v>
      </c>
      <c r="D186" s="6" t="s">
        <v>204</v>
      </c>
      <c r="E186" s="3">
        <v>7.0355841076733316</v>
      </c>
      <c r="F186" s="33"/>
    </row>
    <row r="187" spans="2:6" x14ac:dyDescent="0.3">
      <c r="B187" s="34"/>
      <c r="C187" s="1" t="s">
        <v>4</v>
      </c>
      <c r="D187" s="2" t="s">
        <v>205</v>
      </c>
      <c r="E187" s="3">
        <v>38.141418526652707</v>
      </c>
      <c r="F187" s="33"/>
    </row>
    <row r="188" spans="2:6" x14ac:dyDescent="0.3">
      <c r="B188" s="34"/>
      <c r="C188" s="1" t="s">
        <v>11</v>
      </c>
      <c r="D188" s="2" t="s">
        <v>205</v>
      </c>
      <c r="E188" s="3">
        <v>55.839485141018358</v>
      </c>
      <c r="F188" s="33"/>
    </row>
    <row r="189" spans="2:6" x14ac:dyDescent="0.3">
      <c r="B189" s="34"/>
      <c r="C189" s="1" t="s">
        <v>12</v>
      </c>
      <c r="D189" s="2" t="s">
        <v>205</v>
      </c>
      <c r="E189" s="3">
        <v>13.013439333711906</v>
      </c>
      <c r="F189" s="33"/>
    </row>
    <row r="190" spans="2:6" x14ac:dyDescent="0.3">
      <c r="B190" s="34"/>
      <c r="C190" s="6" t="s">
        <v>7</v>
      </c>
      <c r="D190" s="2" t="s">
        <v>116</v>
      </c>
      <c r="E190" s="3">
        <v>3.8367096378146104</v>
      </c>
      <c r="F190" s="33"/>
    </row>
    <row r="191" spans="2:6" ht="18" x14ac:dyDescent="0.3">
      <c r="B191" s="12"/>
      <c r="C191" s="27"/>
      <c r="D191" s="14"/>
      <c r="E191" s="15"/>
      <c r="F191" s="16"/>
    </row>
    <row r="192" spans="2:6" x14ac:dyDescent="0.3">
      <c r="B192" s="34" t="s">
        <v>233</v>
      </c>
      <c r="C192" s="1" t="s">
        <v>27</v>
      </c>
      <c r="D192" s="2"/>
      <c r="E192" s="20">
        <v>18.989552797598378</v>
      </c>
      <c r="F192" s="33">
        <v>173.79987375753512</v>
      </c>
    </row>
    <row r="193" spans="2:6" x14ac:dyDescent="0.3">
      <c r="B193" s="34"/>
      <c r="C193" s="6" t="s">
        <v>2</v>
      </c>
      <c r="D193" s="6" t="s">
        <v>204</v>
      </c>
      <c r="E193" s="3">
        <v>7.0355841076733316</v>
      </c>
      <c r="F193" s="33"/>
    </row>
    <row r="194" spans="2:6" x14ac:dyDescent="0.3">
      <c r="B194" s="34"/>
      <c r="C194" s="1" t="s">
        <v>4</v>
      </c>
      <c r="D194" s="2" t="s">
        <v>205</v>
      </c>
      <c r="E194" s="3">
        <v>50.855224702203607</v>
      </c>
      <c r="F194" s="33"/>
    </row>
    <row r="195" spans="2:6" x14ac:dyDescent="0.3">
      <c r="B195" s="34"/>
      <c r="C195" s="1" t="s">
        <v>11</v>
      </c>
      <c r="D195" s="2" t="s">
        <v>205</v>
      </c>
      <c r="E195" s="3">
        <v>74.452646854691139</v>
      </c>
      <c r="F195" s="33"/>
    </row>
    <row r="196" spans="2:6" x14ac:dyDescent="0.3">
      <c r="B196" s="34"/>
      <c r="C196" s="1" t="s">
        <v>12</v>
      </c>
      <c r="D196" s="2" t="s">
        <v>205</v>
      </c>
      <c r="E196" s="3">
        <v>17.351252444949207</v>
      </c>
      <c r="F196" s="33"/>
    </row>
    <row r="197" spans="2:6" x14ac:dyDescent="0.3">
      <c r="B197" s="34"/>
      <c r="C197" s="6" t="s">
        <v>7</v>
      </c>
      <c r="D197" s="2" t="s">
        <v>116</v>
      </c>
      <c r="E197" s="3">
        <v>5.1156128504194802</v>
      </c>
      <c r="F197" s="33"/>
    </row>
    <row r="198" spans="2:6" ht="18" x14ac:dyDescent="0.3">
      <c r="B198" s="12"/>
      <c r="C198" s="27"/>
      <c r="D198" s="14"/>
      <c r="E198" s="15"/>
      <c r="F198" s="16"/>
    </row>
    <row r="199" spans="2:6" x14ac:dyDescent="0.3">
      <c r="B199" s="34" t="s">
        <v>234</v>
      </c>
      <c r="C199" s="1" t="s">
        <v>27</v>
      </c>
      <c r="D199" s="2"/>
      <c r="E199" s="20">
        <v>18.989552797598378</v>
      </c>
      <c r="F199" s="33">
        <v>151.15678743895066</v>
      </c>
    </row>
    <row r="200" spans="2:6" x14ac:dyDescent="0.3">
      <c r="B200" s="34"/>
      <c r="C200" s="6" t="s">
        <v>2</v>
      </c>
      <c r="D200" s="6" t="s">
        <v>204</v>
      </c>
      <c r="E200" s="3">
        <v>7.0355841076733316</v>
      </c>
      <c r="F200" s="33"/>
    </row>
    <row r="201" spans="2:6" x14ac:dyDescent="0.3">
      <c r="B201" s="34"/>
      <c r="C201" s="1" t="s">
        <v>4</v>
      </c>
      <c r="D201" s="2" t="s">
        <v>205</v>
      </c>
      <c r="E201" s="3">
        <v>36.350418029807336</v>
      </c>
      <c r="F201" s="33"/>
    </row>
    <row r="202" spans="2:6" x14ac:dyDescent="0.3">
      <c r="B202" s="34"/>
      <c r="C202" s="1" t="s">
        <v>11</v>
      </c>
      <c r="D202" s="2" t="s">
        <v>205</v>
      </c>
      <c r="E202" s="3">
        <v>68.200897882159836</v>
      </c>
      <c r="F202" s="33"/>
    </row>
    <row r="203" spans="2:6" x14ac:dyDescent="0.3">
      <c r="B203" s="34"/>
      <c r="C203" s="1" t="s">
        <v>12</v>
      </c>
      <c r="D203" s="2" t="s">
        <v>205</v>
      </c>
      <c r="E203" s="3">
        <v>15.894277048808435</v>
      </c>
      <c r="F203" s="33"/>
    </row>
    <row r="204" spans="2:6" x14ac:dyDescent="0.3">
      <c r="B204" s="34"/>
      <c r="C204" s="6" t="s">
        <v>7</v>
      </c>
      <c r="D204" s="2" t="s">
        <v>116</v>
      </c>
      <c r="E204" s="3">
        <v>4.6860575729033416</v>
      </c>
      <c r="F204" s="33"/>
    </row>
    <row r="205" spans="2:6" ht="18" x14ac:dyDescent="0.3">
      <c r="B205" s="12"/>
      <c r="C205" s="27"/>
      <c r="D205" s="14"/>
      <c r="E205" s="15"/>
      <c r="F205" s="16"/>
    </row>
    <row r="206" spans="2:6" x14ac:dyDescent="0.3">
      <c r="B206" s="34" t="s">
        <v>234</v>
      </c>
      <c r="C206" s="1" t="s">
        <v>27</v>
      </c>
      <c r="D206" s="2"/>
      <c r="E206" s="20">
        <v>18.989552797598378</v>
      </c>
      <c r="F206" s="33">
        <v>157.16310666456724</v>
      </c>
    </row>
    <row r="207" spans="2:6" x14ac:dyDescent="0.3">
      <c r="B207" s="34"/>
      <c r="C207" s="6" t="s">
        <v>2</v>
      </c>
      <c r="D207" s="6" t="s">
        <v>204</v>
      </c>
      <c r="E207" s="3">
        <v>7.0355841076733316</v>
      </c>
      <c r="F207" s="33"/>
    </row>
    <row r="208" spans="2:6" x14ac:dyDescent="0.3">
      <c r="B208" s="34"/>
      <c r="C208" s="1" t="s">
        <v>4</v>
      </c>
      <c r="D208" s="2" t="s">
        <v>205</v>
      </c>
      <c r="E208" s="3">
        <v>38.095238095238095</v>
      </c>
      <c r="F208" s="33"/>
    </row>
    <row r="209" spans="2:6" x14ac:dyDescent="0.3">
      <c r="B209" s="34"/>
      <c r="C209" s="1" t="s">
        <v>11</v>
      </c>
      <c r="D209" s="2" t="s">
        <v>205</v>
      </c>
      <c r="E209" s="3">
        <v>71.474540980503491</v>
      </c>
      <c r="F209" s="33"/>
    </row>
    <row r="210" spans="2:6" x14ac:dyDescent="0.3">
      <c r="B210" s="34"/>
      <c r="C210" s="1" t="s">
        <v>12</v>
      </c>
      <c r="D210" s="2" t="s">
        <v>205</v>
      </c>
      <c r="E210" s="3">
        <v>16.657202347151241</v>
      </c>
      <c r="F210" s="33"/>
    </row>
    <row r="211" spans="2:6" x14ac:dyDescent="0.3">
      <c r="B211" s="34"/>
      <c r="C211" s="6" t="s">
        <v>7</v>
      </c>
      <c r="D211" s="2" t="s">
        <v>116</v>
      </c>
      <c r="E211" s="3">
        <v>4.9109883364027009</v>
      </c>
      <c r="F211" s="33"/>
    </row>
    <row r="213" spans="2:6" x14ac:dyDescent="0.3">
      <c r="B213" s="34" t="s">
        <v>235</v>
      </c>
      <c r="C213" s="1" t="s">
        <v>27</v>
      </c>
      <c r="D213" s="2"/>
      <c r="E213" s="20">
        <v>21.263105792881948</v>
      </c>
      <c r="F213" s="33">
        <v>67.848743206954254</v>
      </c>
    </row>
    <row r="214" spans="2:6" x14ac:dyDescent="0.3">
      <c r="B214" s="34"/>
      <c r="C214" s="6" t="s">
        <v>2</v>
      </c>
      <c r="D214" s="6" t="s">
        <v>204</v>
      </c>
      <c r="E214" s="3">
        <v>7.8779300803279995</v>
      </c>
      <c r="F214" s="33"/>
    </row>
    <row r="215" spans="2:6" x14ac:dyDescent="0.3">
      <c r="B215" s="34"/>
      <c r="C215" s="1" t="s">
        <v>4</v>
      </c>
      <c r="D215" s="2" t="s">
        <v>205</v>
      </c>
      <c r="E215" s="3">
        <v>13.32087741176411</v>
      </c>
      <c r="F215" s="33"/>
    </row>
    <row r="216" spans="2:6" x14ac:dyDescent="0.3">
      <c r="B216" s="34"/>
      <c r="C216" s="1" t="s">
        <v>11</v>
      </c>
      <c r="D216" s="2" t="s">
        <v>205</v>
      </c>
      <c r="E216" s="3">
        <v>19.501921140655796</v>
      </c>
      <c r="F216" s="33"/>
    </row>
    <row r="217" spans="2:6" x14ac:dyDescent="0.3">
      <c r="B217" s="34"/>
      <c r="C217" s="1" t="s">
        <v>12</v>
      </c>
      <c r="D217" s="2" t="s">
        <v>205</v>
      </c>
      <c r="E217" s="3">
        <v>4.544939248881648</v>
      </c>
      <c r="F217" s="33"/>
    </row>
    <row r="218" spans="2:6" x14ac:dyDescent="0.3">
      <c r="B218" s="34"/>
      <c r="C218" s="6" t="s">
        <v>7</v>
      </c>
      <c r="D218" s="2" t="s">
        <v>116</v>
      </c>
      <c r="E218" s="3">
        <v>1.3399695324427561</v>
      </c>
      <c r="F218" s="33"/>
    </row>
    <row r="220" spans="2:6" x14ac:dyDescent="0.3">
      <c r="B220" s="34" t="s">
        <v>236</v>
      </c>
      <c r="C220" s="1" t="s">
        <v>27</v>
      </c>
      <c r="D220" s="2"/>
      <c r="E220" s="20">
        <v>30.402320973186725</v>
      </c>
      <c r="F220" s="33">
        <v>484.99051907908813</v>
      </c>
    </row>
    <row r="221" spans="2:6" x14ac:dyDescent="0.3">
      <c r="B221" s="34"/>
      <c r="C221" s="6" t="s">
        <v>2</v>
      </c>
      <c r="D221" s="6" t="s">
        <v>204</v>
      </c>
      <c r="E221" s="3">
        <v>11.263987549111109</v>
      </c>
      <c r="F221" s="33"/>
    </row>
    <row r="222" spans="2:6" x14ac:dyDescent="0.3">
      <c r="B222" s="34"/>
      <c r="C222" s="1" t="s">
        <v>4</v>
      </c>
      <c r="D222" s="2" t="s">
        <v>205</v>
      </c>
      <c r="E222" s="3">
        <v>152.56567410661083</v>
      </c>
      <c r="F222" s="33"/>
    </row>
    <row r="223" spans="2:6" x14ac:dyDescent="0.3">
      <c r="B223" s="34"/>
      <c r="C223" s="1" t="s">
        <v>11</v>
      </c>
      <c r="D223" s="2" t="s">
        <v>205</v>
      </c>
      <c r="E223" s="3">
        <v>223.35794056407343</v>
      </c>
      <c r="F223" s="33"/>
    </row>
    <row r="224" spans="2:6" x14ac:dyDescent="0.3">
      <c r="B224" s="34"/>
      <c r="C224" s="1" t="s">
        <v>12</v>
      </c>
      <c r="D224" s="2" t="s">
        <v>205</v>
      </c>
      <c r="E224" s="3">
        <v>52.053757334847624</v>
      </c>
      <c r="F224" s="33"/>
    </row>
    <row r="225" spans="2:6" x14ac:dyDescent="0.3">
      <c r="B225" s="34"/>
      <c r="C225" s="6" t="s">
        <v>7</v>
      </c>
      <c r="D225" s="2" t="s">
        <v>116</v>
      </c>
      <c r="E225" s="3">
        <v>15.346838551258442</v>
      </c>
      <c r="F225" s="33"/>
    </row>
    <row r="227" spans="2:6" x14ac:dyDescent="0.3">
      <c r="B227" s="34" t="s">
        <v>237</v>
      </c>
      <c r="C227" s="1" t="s">
        <v>27</v>
      </c>
      <c r="D227" s="2"/>
      <c r="E227" s="20">
        <v>21.263105792881948</v>
      </c>
      <c r="F227" s="33">
        <v>122.4724486220079</v>
      </c>
    </row>
    <row r="228" spans="2:6" x14ac:dyDescent="0.3">
      <c r="B228" s="34"/>
      <c r="C228" s="6" t="s">
        <v>2</v>
      </c>
      <c r="D228" s="6" t="s">
        <v>204</v>
      </c>
      <c r="E228" s="3">
        <v>7.8779300803279995</v>
      </c>
      <c r="F228" s="33"/>
    </row>
    <row r="229" spans="2:6" x14ac:dyDescent="0.3">
      <c r="B229" s="34"/>
      <c r="C229" s="1" t="s">
        <v>4</v>
      </c>
      <c r="D229" s="2" t="s">
        <v>205</v>
      </c>
      <c r="E229" s="3">
        <v>32.119089285602278</v>
      </c>
      <c r="F229" s="33"/>
    </row>
    <row r="230" spans="2:6" x14ac:dyDescent="0.3">
      <c r="B230" s="34"/>
      <c r="C230" s="1" t="s">
        <v>11</v>
      </c>
      <c r="D230" s="2" t="s">
        <v>205</v>
      </c>
      <c r="E230" s="3">
        <v>47.022724329278624</v>
      </c>
      <c r="F230" s="33"/>
    </row>
    <row r="231" spans="2:6" x14ac:dyDescent="0.3">
      <c r="B231" s="34"/>
      <c r="C231" s="1" t="s">
        <v>12</v>
      </c>
      <c r="D231" s="2" t="s">
        <v>205</v>
      </c>
      <c r="E231" s="3">
        <v>10.958685754704764</v>
      </c>
      <c r="F231" s="33"/>
    </row>
    <row r="232" spans="2:6" x14ac:dyDescent="0.3">
      <c r="B232" s="34"/>
      <c r="C232" s="6" t="s">
        <v>7</v>
      </c>
      <c r="D232" s="2" t="s">
        <v>116</v>
      </c>
      <c r="E232" s="3">
        <v>3.2309133792123035</v>
      </c>
      <c r="F232" s="33"/>
    </row>
    <row r="234" spans="2:6" x14ac:dyDescent="0.3">
      <c r="B234" s="34" t="s">
        <v>238</v>
      </c>
      <c r="C234" s="1" t="s">
        <v>27</v>
      </c>
      <c r="D234" s="2"/>
      <c r="E234" s="20">
        <v>21.263105792881948</v>
      </c>
      <c r="F234" s="33">
        <v>66.951203084876497</v>
      </c>
    </row>
    <row r="235" spans="2:6" x14ac:dyDescent="0.3">
      <c r="B235" s="34"/>
      <c r="C235" s="6" t="s">
        <v>2</v>
      </c>
      <c r="D235" s="6" t="s">
        <v>204</v>
      </c>
      <c r="E235" s="3">
        <v>7.8779300803279995</v>
      </c>
      <c r="F235" s="33"/>
    </row>
    <row r="236" spans="2:6" x14ac:dyDescent="0.3">
      <c r="B236" s="34"/>
      <c r="C236" s="1" t="s">
        <v>4</v>
      </c>
      <c r="D236" s="2" t="s">
        <v>205</v>
      </c>
      <c r="E236" s="3">
        <v>13.011997791608596</v>
      </c>
      <c r="F236" s="33"/>
    </row>
    <row r="237" spans="2:6" x14ac:dyDescent="0.3">
      <c r="B237" s="34"/>
      <c r="C237" s="1" t="s">
        <v>11</v>
      </c>
      <c r="D237" s="2" t="s">
        <v>205</v>
      </c>
      <c r="E237" s="3">
        <v>19.049717745336753</v>
      </c>
      <c r="F237" s="33"/>
    </row>
    <row r="238" spans="2:6" x14ac:dyDescent="0.3">
      <c r="B238" s="34"/>
      <c r="C238" s="1" t="s">
        <v>12</v>
      </c>
      <c r="D238" s="2" t="s">
        <v>205</v>
      </c>
      <c r="E238" s="3">
        <v>4.4395528643793281</v>
      </c>
      <c r="F238" s="33"/>
    </row>
    <row r="239" spans="2:6" x14ac:dyDescent="0.3">
      <c r="B239" s="34"/>
      <c r="C239" s="6" t="s">
        <v>7</v>
      </c>
      <c r="D239" s="2" t="s">
        <v>116</v>
      </c>
      <c r="E239" s="3">
        <v>1.3088988103418715</v>
      </c>
      <c r="F239" s="33"/>
    </row>
    <row r="241" spans="2:6" x14ac:dyDescent="0.3">
      <c r="B241" s="34" t="s">
        <v>239</v>
      </c>
      <c r="C241" s="1" t="s">
        <v>27</v>
      </c>
      <c r="D241" s="2"/>
      <c r="E241" s="20">
        <v>22.588946050106099</v>
      </c>
      <c r="F241" s="33">
        <v>128.39198921969214</v>
      </c>
    </row>
    <row r="242" spans="2:6" x14ac:dyDescent="0.3">
      <c r="B242" s="34"/>
      <c r="C242" s="6" t="s">
        <v>2</v>
      </c>
      <c r="D242" s="6" t="s">
        <v>204</v>
      </c>
      <c r="E242" s="3">
        <v>8.3691507395222224</v>
      </c>
      <c r="F242" s="33"/>
    </row>
    <row r="243" spans="2:6" x14ac:dyDescent="0.3">
      <c r="B243" s="34"/>
      <c r="C243" s="1" t="s">
        <v>4</v>
      </c>
      <c r="D243" s="2" t="s">
        <v>205</v>
      </c>
      <c r="E243" s="3">
        <v>33.53091738606831</v>
      </c>
      <c r="F243" s="33"/>
    </row>
    <row r="244" spans="2:6" x14ac:dyDescent="0.3">
      <c r="B244" s="34"/>
      <c r="C244" s="1" t="s">
        <v>11</v>
      </c>
      <c r="D244" s="2" t="s">
        <v>205</v>
      </c>
      <c r="E244" s="3">
        <v>49.089657266829327</v>
      </c>
      <c r="F244" s="33"/>
    </row>
    <row r="245" spans="2:6" x14ac:dyDescent="0.3">
      <c r="B245" s="34"/>
      <c r="C245" s="1" t="s">
        <v>12</v>
      </c>
      <c r="D245" s="2" t="s">
        <v>205</v>
      </c>
      <c r="E245" s="3">
        <v>11.440386227439038</v>
      </c>
      <c r="F245" s="33"/>
    </row>
    <row r="246" spans="2:6" x14ac:dyDescent="0.3">
      <c r="B246" s="34"/>
      <c r="C246" s="6" t="s">
        <v>7</v>
      </c>
      <c r="D246" s="2" t="s">
        <v>116</v>
      </c>
      <c r="E246" s="3">
        <v>3.3729315497271304</v>
      </c>
      <c r="F246" s="33"/>
    </row>
    <row r="248" spans="2:6" x14ac:dyDescent="0.3">
      <c r="B248" s="34" t="s">
        <v>240</v>
      </c>
      <c r="C248" s="1" t="s">
        <v>27</v>
      </c>
      <c r="D248" s="2"/>
      <c r="E248" s="20">
        <v>23.812156008391206</v>
      </c>
      <c r="F248" s="33">
        <v>114.16539242345839</v>
      </c>
    </row>
    <row r="249" spans="2:6" x14ac:dyDescent="0.3">
      <c r="B249" s="34"/>
      <c r="C249" s="6" t="s">
        <v>2</v>
      </c>
      <c r="D249" s="6" t="s">
        <v>204</v>
      </c>
      <c r="E249" s="3">
        <v>8.8223471172666663</v>
      </c>
      <c r="F249" s="33"/>
    </row>
    <row r="250" spans="2:6" x14ac:dyDescent="0.3">
      <c r="B250" s="34"/>
      <c r="C250" s="1" t="s">
        <v>4</v>
      </c>
      <c r="D250" s="2" t="s">
        <v>205</v>
      </c>
      <c r="E250" s="3">
        <v>28.058055008112337</v>
      </c>
      <c r="F250" s="33"/>
    </row>
    <row r="251" spans="2:6" x14ac:dyDescent="0.3">
      <c r="B251" s="34"/>
      <c r="C251" s="1" t="s">
        <v>11</v>
      </c>
      <c r="D251" s="2" t="s">
        <v>205</v>
      </c>
      <c r="E251" s="3">
        <v>41.077322402588216</v>
      </c>
      <c r="F251" s="33"/>
    </row>
    <row r="252" spans="2:6" x14ac:dyDescent="0.3">
      <c r="B252" s="34"/>
      <c r="C252" s="1" t="s">
        <v>12</v>
      </c>
      <c r="D252" s="2" t="s">
        <v>205</v>
      </c>
      <c r="E252" s="3">
        <v>9.5731047972133556</v>
      </c>
      <c r="F252" s="33"/>
    </row>
    <row r="253" spans="2:6" x14ac:dyDescent="0.3">
      <c r="B253" s="34"/>
      <c r="C253" s="6" t="s">
        <v>7</v>
      </c>
      <c r="D253" s="2" t="s">
        <v>116</v>
      </c>
      <c r="E253" s="3">
        <v>2.8224070898866098</v>
      </c>
      <c r="F253" s="33"/>
    </row>
    <row r="255" spans="2:6" x14ac:dyDescent="0.3">
      <c r="B255" s="34" t="s">
        <v>241</v>
      </c>
      <c r="C255" s="1" t="s">
        <v>27</v>
      </c>
      <c r="D255" s="2"/>
      <c r="E255" s="20">
        <v>12.977369814737655</v>
      </c>
      <c r="F255" s="33">
        <v>86.047769245983645</v>
      </c>
    </row>
    <row r="256" spans="2:6" x14ac:dyDescent="0.3">
      <c r="B256" s="34"/>
      <c r="C256" s="6" t="s">
        <v>2</v>
      </c>
      <c r="D256" s="6" t="s">
        <v>204</v>
      </c>
      <c r="E256" s="3">
        <v>7.3927386080177779</v>
      </c>
      <c r="F256" s="33"/>
    </row>
    <row r="257" spans="2:6" x14ac:dyDescent="0.3">
      <c r="B257" s="34"/>
      <c r="C257" s="1" t="s">
        <v>4</v>
      </c>
      <c r="D257" s="2" t="s">
        <v>205</v>
      </c>
      <c r="E257" s="3">
        <v>22.602322089868274</v>
      </c>
      <c r="F257" s="33"/>
    </row>
    <row r="258" spans="2:6" x14ac:dyDescent="0.3">
      <c r="B258" s="34"/>
      <c r="C258" s="1" t="s">
        <v>11</v>
      </c>
      <c r="D258" s="2" t="s">
        <v>205</v>
      </c>
      <c r="E258" s="3">
        <v>33.090065268751623</v>
      </c>
      <c r="F258" s="33"/>
    </row>
    <row r="259" spans="2:6" x14ac:dyDescent="0.3">
      <c r="B259" s="34"/>
      <c r="C259" s="1" t="s">
        <v>12</v>
      </c>
      <c r="D259" s="2" t="s">
        <v>205</v>
      </c>
      <c r="E259" s="3">
        <v>7.7116677533107589</v>
      </c>
      <c r="F259" s="33"/>
    </row>
    <row r="260" spans="2:6" x14ac:dyDescent="0.3">
      <c r="B260" s="34"/>
      <c r="C260" s="6" t="s">
        <v>7</v>
      </c>
      <c r="D260" s="2" t="s">
        <v>116</v>
      </c>
      <c r="E260" s="3">
        <v>2.273605711297547</v>
      </c>
      <c r="F260" s="33"/>
    </row>
    <row r="262" spans="2:6" x14ac:dyDescent="0.3">
      <c r="B262" s="34" t="s">
        <v>242</v>
      </c>
      <c r="C262" s="1" t="s">
        <v>27</v>
      </c>
      <c r="D262" s="2"/>
      <c r="E262" s="20">
        <v>12.977369814737655</v>
      </c>
      <c r="F262" s="33">
        <v>151.72543006921185</v>
      </c>
    </row>
    <row r="263" spans="2:6" x14ac:dyDescent="0.3">
      <c r="B263" s="34"/>
      <c r="C263" s="6" t="s">
        <v>2</v>
      </c>
      <c r="D263" s="6" t="s">
        <v>204</v>
      </c>
      <c r="E263" s="3">
        <v>7.3927386080177779</v>
      </c>
      <c r="F263" s="33"/>
    </row>
    <row r="264" spans="2:6" x14ac:dyDescent="0.3">
      <c r="B264" s="34"/>
      <c r="C264" s="1" t="s">
        <v>4</v>
      </c>
      <c r="D264" s="2" t="s">
        <v>205</v>
      </c>
      <c r="E264" s="3">
        <v>45.204644179736547</v>
      </c>
      <c r="F264" s="33"/>
    </row>
    <row r="265" spans="2:6" x14ac:dyDescent="0.3">
      <c r="B265" s="34"/>
      <c r="C265" s="1" t="s">
        <v>11</v>
      </c>
      <c r="D265" s="2" t="s">
        <v>205</v>
      </c>
      <c r="E265" s="3">
        <v>66.180130537503246</v>
      </c>
      <c r="F265" s="33"/>
    </row>
    <row r="266" spans="2:6" x14ac:dyDescent="0.3">
      <c r="B266" s="34"/>
      <c r="C266" s="1" t="s">
        <v>12</v>
      </c>
      <c r="D266" s="2" t="s">
        <v>205</v>
      </c>
      <c r="E266" s="3">
        <v>15.423335506621518</v>
      </c>
      <c r="F266" s="33"/>
    </row>
    <row r="267" spans="2:6" x14ac:dyDescent="0.3">
      <c r="B267" s="34"/>
      <c r="C267" s="6" t="s">
        <v>7</v>
      </c>
      <c r="D267" s="2" t="s">
        <v>116</v>
      </c>
      <c r="E267" s="3">
        <v>4.5472114225950939</v>
      </c>
      <c r="F267" s="33"/>
    </row>
    <row r="268" spans="2:6" ht="18" x14ac:dyDescent="0.3">
      <c r="B268" s="12"/>
      <c r="C268" s="27"/>
      <c r="D268" s="14"/>
      <c r="E268" s="15"/>
      <c r="F268" s="16"/>
    </row>
    <row r="269" spans="2:6" x14ac:dyDescent="0.3">
      <c r="B269" s="34" t="s">
        <v>243</v>
      </c>
      <c r="C269" s="1" t="s">
        <v>27</v>
      </c>
      <c r="D269" s="2"/>
      <c r="E269" s="20">
        <v>12.977369814737655</v>
      </c>
      <c r="F269" s="33">
        <v>47.632533670133171</v>
      </c>
    </row>
    <row r="270" spans="2:6" x14ac:dyDescent="0.3">
      <c r="B270" s="34"/>
      <c r="C270" s="6" t="s">
        <v>2</v>
      </c>
      <c r="D270" s="6" t="s">
        <v>204</v>
      </c>
      <c r="E270" s="3">
        <v>7.3927386080177779</v>
      </c>
      <c r="F270" s="33"/>
    </row>
    <row r="271" spans="2:6" x14ac:dyDescent="0.3">
      <c r="B271" s="34"/>
      <c r="C271" s="1" t="s">
        <v>4</v>
      </c>
      <c r="D271" s="2" t="s">
        <v>205</v>
      </c>
      <c r="E271" s="3">
        <v>9.3820959618321123</v>
      </c>
      <c r="F271" s="33"/>
    </row>
    <row r="272" spans="2:6" x14ac:dyDescent="0.3">
      <c r="B272" s="34"/>
      <c r="C272" s="1" t="s">
        <v>11</v>
      </c>
      <c r="D272" s="2" t="s">
        <v>205</v>
      </c>
      <c r="E272" s="3">
        <v>13.735498790802559</v>
      </c>
      <c r="F272" s="33"/>
    </row>
    <row r="273" spans="2:6" x14ac:dyDescent="0.3">
      <c r="B273" s="34"/>
      <c r="C273" s="1" t="s">
        <v>12</v>
      </c>
      <c r="D273" s="2" t="s">
        <v>205</v>
      </c>
      <c r="E273" s="3">
        <v>3.2010696334497495</v>
      </c>
      <c r="F273" s="33"/>
    </row>
    <row r="274" spans="2:6" x14ac:dyDescent="0.3">
      <c r="B274" s="34"/>
      <c r="C274" s="6" t="s">
        <v>7</v>
      </c>
      <c r="D274" s="2" t="s">
        <v>116</v>
      </c>
      <c r="E274" s="3">
        <v>0.94376086129332137</v>
      </c>
      <c r="F274" s="33"/>
    </row>
    <row r="276" spans="2:6" x14ac:dyDescent="0.3">
      <c r="B276" s="34" t="s">
        <v>244</v>
      </c>
      <c r="C276" s="1" t="s">
        <v>27</v>
      </c>
      <c r="D276" s="2"/>
      <c r="E276" s="20">
        <v>19.379671584529319</v>
      </c>
      <c r="F276" s="33">
        <v>113.99507721211013</v>
      </c>
    </row>
    <row r="277" spans="2:6" x14ac:dyDescent="0.3">
      <c r="B277" s="34"/>
      <c r="C277" s="6" t="s">
        <v>2</v>
      </c>
      <c r="D277" s="6" t="s">
        <v>204</v>
      </c>
      <c r="E277" s="3">
        <v>7.1801221895697758</v>
      </c>
      <c r="F277" s="33"/>
    </row>
    <row r="278" spans="2:6" x14ac:dyDescent="0.3">
      <c r="B278" s="34"/>
      <c r="C278" s="1" t="s">
        <v>4</v>
      </c>
      <c r="D278" s="2" t="s">
        <v>205</v>
      </c>
      <c r="E278" s="3">
        <v>30.0899942768046</v>
      </c>
      <c r="F278" s="33"/>
    </row>
    <row r="279" spans="2:6" x14ac:dyDescent="0.3">
      <c r="B279" s="34"/>
      <c r="C279" s="1" t="s">
        <v>11</v>
      </c>
      <c r="D279" s="2" t="s">
        <v>205</v>
      </c>
      <c r="E279" s="3">
        <v>44.052105380895838</v>
      </c>
      <c r="F279" s="33"/>
    </row>
    <row r="280" spans="2:6" x14ac:dyDescent="0.3">
      <c r="B280" s="34"/>
      <c r="C280" s="1" t="s">
        <v>12</v>
      </c>
      <c r="D280" s="2" t="s">
        <v>205</v>
      </c>
      <c r="E280" s="3">
        <v>10.266380491310471</v>
      </c>
      <c r="F280" s="33"/>
    </row>
    <row r="281" spans="2:6" x14ac:dyDescent="0.3">
      <c r="B281" s="34"/>
      <c r="C281" s="6" t="s">
        <v>7</v>
      </c>
      <c r="D281" s="2" t="s">
        <v>116</v>
      </c>
      <c r="E281" s="3">
        <v>3.026803289000124</v>
      </c>
      <c r="F281" s="33"/>
    </row>
    <row r="283" spans="2:6" x14ac:dyDescent="0.3">
      <c r="B283" s="34" t="s">
        <v>245</v>
      </c>
      <c r="C283" s="1" t="s">
        <v>27</v>
      </c>
      <c r="D283" s="2"/>
      <c r="E283" s="17">
        <v>30.462184783243313</v>
      </c>
      <c r="F283" s="33">
        <v>76.348096478427394</v>
      </c>
    </row>
    <row r="284" spans="2:6" x14ac:dyDescent="0.3">
      <c r="B284" s="34"/>
      <c r="C284" s="6" t="s">
        <v>2</v>
      </c>
      <c r="D284" s="6" t="s">
        <v>204</v>
      </c>
      <c r="E284" s="3">
        <v>8.5835509363602949</v>
      </c>
      <c r="F284" s="33"/>
    </row>
    <row r="285" spans="2:6" x14ac:dyDescent="0.3">
      <c r="B285" s="34"/>
      <c r="C285" s="1" t="s">
        <v>4</v>
      </c>
      <c r="D285" s="2" t="s">
        <v>205</v>
      </c>
      <c r="E285" s="3">
        <v>12.837241186964018</v>
      </c>
      <c r="F285" s="33"/>
    </row>
    <row r="286" spans="2:6" x14ac:dyDescent="0.3">
      <c r="B286" s="34"/>
      <c r="C286" s="1" t="s">
        <v>11</v>
      </c>
      <c r="D286" s="2" t="s">
        <v>205</v>
      </c>
      <c r="E286" s="3">
        <v>18.793872021572522</v>
      </c>
      <c r="F286" s="33"/>
    </row>
    <row r="287" spans="2:6" x14ac:dyDescent="0.3">
      <c r="B287" s="34"/>
      <c r="C287" s="1" t="s">
        <v>12</v>
      </c>
      <c r="D287" s="2" t="s">
        <v>205</v>
      </c>
      <c r="E287" s="3">
        <v>4.3799278016376642</v>
      </c>
      <c r="F287" s="33"/>
    </row>
    <row r="288" spans="2:6" x14ac:dyDescent="0.3">
      <c r="B288" s="34"/>
      <c r="C288" s="6" t="s">
        <v>7</v>
      </c>
      <c r="D288" s="2" t="s">
        <v>116</v>
      </c>
      <c r="E288" s="3">
        <v>1.2913197486495778</v>
      </c>
      <c r="F288" s="33"/>
    </row>
    <row r="290" spans="2:6" x14ac:dyDescent="0.3">
      <c r="B290" s="34" t="s">
        <v>246</v>
      </c>
      <c r="C290" s="1" t="s">
        <v>27</v>
      </c>
      <c r="D290" s="2"/>
      <c r="E290" s="25">
        <v>34.365882259789736</v>
      </c>
      <c r="F290" s="33">
        <v>101.38463914578386</v>
      </c>
    </row>
    <row r="291" spans="2:6" x14ac:dyDescent="0.3">
      <c r="B291" s="34"/>
      <c r="C291" s="6" t="s">
        <v>2</v>
      </c>
      <c r="D291" s="6" t="s">
        <v>204</v>
      </c>
      <c r="E291" s="3">
        <v>9.6835241119057756</v>
      </c>
      <c r="F291" s="33"/>
    </row>
    <row r="292" spans="2:6" x14ac:dyDescent="0.3">
      <c r="B292" s="34"/>
      <c r="C292" s="1" t="s">
        <v>4</v>
      </c>
      <c r="D292" s="2" t="s">
        <v>205</v>
      </c>
      <c r="E292" s="3">
        <v>19.731357390231423</v>
      </c>
      <c r="F292" s="33"/>
    </row>
    <row r="293" spans="2:6" x14ac:dyDescent="0.3">
      <c r="B293" s="34"/>
      <c r="C293" s="1" t="s">
        <v>11</v>
      </c>
      <c r="D293" s="2" t="s">
        <v>205</v>
      </c>
      <c r="E293" s="3">
        <v>28.886939195353612</v>
      </c>
      <c r="F293" s="33"/>
    </row>
    <row r="294" spans="2:6" x14ac:dyDescent="0.3">
      <c r="B294" s="34"/>
      <c r="C294" s="1" t="s">
        <v>12</v>
      </c>
      <c r="D294" s="2" t="s">
        <v>205</v>
      </c>
      <c r="E294" s="3">
        <v>6.7321256599341046</v>
      </c>
      <c r="F294" s="33"/>
    </row>
    <row r="295" spans="2:6" x14ac:dyDescent="0.3">
      <c r="B295" s="34"/>
      <c r="C295" s="6" t="s">
        <v>7</v>
      </c>
      <c r="D295" s="2" t="s">
        <v>116</v>
      </c>
      <c r="E295" s="3">
        <v>1.984810528569221</v>
      </c>
      <c r="F295" s="33"/>
    </row>
    <row r="297" spans="2:6" x14ac:dyDescent="0.3">
      <c r="B297" s="34" t="s">
        <v>247</v>
      </c>
      <c r="C297" s="1" t="s">
        <v>27</v>
      </c>
      <c r="D297" s="2"/>
      <c r="E297" s="17">
        <v>50.457281849681721</v>
      </c>
      <c r="F297" s="33">
        <v>134.63814954173171</v>
      </c>
    </row>
    <row r="298" spans="2:6" x14ac:dyDescent="0.3">
      <c r="B298" s="34"/>
      <c r="C298" s="6" t="s">
        <v>2</v>
      </c>
      <c r="D298" s="6" t="s">
        <v>204</v>
      </c>
      <c r="E298" s="3">
        <v>14.217714584453333</v>
      </c>
      <c r="F298" s="33"/>
    </row>
    <row r="299" spans="2:6" x14ac:dyDescent="0.3">
      <c r="B299" s="34"/>
      <c r="C299" s="1" t="s">
        <v>4</v>
      </c>
      <c r="D299" s="2" t="s">
        <v>205</v>
      </c>
      <c r="E299" s="3">
        <v>24.077132180709448</v>
      </c>
      <c r="F299" s="33"/>
    </row>
    <row r="300" spans="2:6" x14ac:dyDescent="0.3">
      <c r="B300" s="34"/>
      <c r="C300" s="1" t="s">
        <v>11</v>
      </c>
      <c r="D300" s="2" t="s">
        <v>205</v>
      </c>
      <c r="E300" s="3">
        <v>35.249204580673201</v>
      </c>
      <c r="F300" s="33"/>
    </row>
    <row r="301" spans="2:6" x14ac:dyDescent="0.3">
      <c r="B301" s="34"/>
      <c r="C301" s="1" t="s">
        <v>12</v>
      </c>
      <c r="D301" s="2" t="s">
        <v>205</v>
      </c>
      <c r="E301" s="3">
        <v>8.2148569997331613</v>
      </c>
      <c r="F301" s="33"/>
    </row>
    <row r="302" spans="2:6" x14ac:dyDescent="0.3">
      <c r="B302" s="34"/>
      <c r="C302" s="6" t="s">
        <v>7</v>
      </c>
      <c r="D302" s="2" t="s">
        <v>116</v>
      </c>
      <c r="E302" s="3">
        <v>2.4219593464808469</v>
      </c>
      <c r="F302" s="33"/>
    </row>
    <row r="304" spans="2:6" x14ac:dyDescent="0.3">
      <c r="B304" s="34" t="s">
        <v>248</v>
      </c>
      <c r="C304" s="1" t="s">
        <v>27</v>
      </c>
      <c r="D304" s="2"/>
      <c r="E304" s="22">
        <v>37.24849079340278</v>
      </c>
      <c r="F304" s="33">
        <v>87.852589233506407</v>
      </c>
    </row>
    <row r="305" spans="2:6" x14ac:dyDescent="0.3">
      <c r="B305" s="34"/>
      <c r="C305" s="6" t="s">
        <v>2</v>
      </c>
      <c r="D305" s="6" t="s">
        <v>249</v>
      </c>
      <c r="E305" s="3">
        <v>10.28434999592</v>
      </c>
      <c r="F305" s="33"/>
    </row>
    <row r="306" spans="2:6" x14ac:dyDescent="0.3">
      <c r="B306" s="34"/>
      <c r="C306" s="1" t="s">
        <v>4</v>
      </c>
      <c r="D306" s="2" t="s">
        <v>205</v>
      </c>
      <c r="E306" s="3">
        <v>22.031878714143154</v>
      </c>
      <c r="F306" s="33"/>
    </row>
    <row r="307" spans="2:6" x14ac:dyDescent="0.3">
      <c r="B307" s="34"/>
      <c r="C307" s="1" t="s">
        <v>11</v>
      </c>
      <c r="D307" s="2" t="s">
        <v>205</v>
      </c>
      <c r="E307" s="3">
        <v>10.931057450117788</v>
      </c>
      <c r="F307" s="33"/>
    </row>
    <row r="308" spans="2:6" x14ac:dyDescent="0.3">
      <c r="B308" s="34"/>
      <c r="C308" s="1" t="s">
        <v>12</v>
      </c>
      <c r="D308" s="2" t="s">
        <v>205</v>
      </c>
      <c r="E308" s="3">
        <v>2.5474922023579585</v>
      </c>
      <c r="F308" s="33"/>
    </row>
    <row r="309" spans="2:6" x14ac:dyDescent="0.3">
      <c r="B309" s="34"/>
      <c r="C309" s="6" t="s">
        <v>7</v>
      </c>
      <c r="D309" s="2" t="s">
        <v>121</v>
      </c>
      <c r="E309" s="3">
        <v>4.8093200775647151</v>
      </c>
      <c r="F309" s="33"/>
    </row>
    <row r="311" spans="2:6" x14ac:dyDescent="0.3">
      <c r="B311" s="34" t="s">
        <v>250</v>
      </c>
      <c r="C311" s="1" t="s">
        <v>27</v>
      </c>
      <c r="D311" s="2"/>
      <c r="E311" s="22">
        <v>99.28609860677085</v>
      </c>
      <c r="F311" s="33">
        <v>495.88618933834618</v>
      </c>
    </row>
    <row r="312" spans="2:6" x14ac:dyDescent="0.3">
      <c r="B312" s="34"/>
      <c r="C312" s="6" t="s">
        <v>2</v>
      </c>
      <c r="D312" s="6" t="s">
        <v>249</v>
      </c>
      <c r="E312" s="3">
        <v>27.413002944600002</v>
      </c>
      <c r="F312" s="33"/>
    </row>
    <row r="313" spans="2:6" x14ac:dyDescent="0.3">
      <c r="B313" s="34"/>
      <c r="C313" s="1" t="s">
        <v>4</v>
      </c>
      <c r="D313" s="2" t="s">
        <v>205</v>
      </c>
      <c r="E313" s="3">
        <v>226.50803608838157</v>
      </c>
      <c r="F313" s="33"/>
    </row>
    <row r="314" spans="2:6" x14ac:dyDescent="0.3">
      <c r="B314" s="34"/>
      <c r="C314" s="1" t="s">
        <v>11</v>
      </c>
      <c r="D314" s="2" t="s">
        <v>205</v>
      </c>
      <c r="E314" s="3">
        <v>75.613106485732274</v>
      </c>
      <c r="F314" s="33"/>
    </row>
    <row r="315" spans="2:6" x14ac:dyDescent="0.3">
      <c r="B315" s="34"/>
      <c r="C315" s="1" t="s">
        <v>12</v>
      </c>
      <c r="D315" s="2" t="s">
        <v>205</v>
      </c>
      <c r="E315" s="3">
        <v>17.62169854540371</v>
      </c>
      <c r="F315" s="33"/>
    </row>
    <row r="316" spans="2:6" x14ac:dyDescent="0.3">
      <c r="B316" s="34"/>
      <c r="C316" s="6" t="s">
        <v>7</v>
      </c>
      <c r="D316" s="2" t="s">
        <v>121</v>
      </c>
      <c r="E316" s="3">
        <v>49.444246667457783</v>
      </c>
      <c r="F316" s="33"/>
    </row>
    <row r="318" spans="2:6" x14ac:dyDescent="0.3">
      <c r="B318" s="34" t="s">
        <v>251</v>
      </c>
      <c r="C318" s="1" t="s">
        <v>27</v>
      </c>
      <c r="D318" s="2"/>
      <c r="E318" s="22">
        <v>11.017908325124997</v>
      </c>
      <c r="F318" s="33">
        <v>97.399009069157486</v>
      </c>
    </row>
    <row r="319" spans="2:6" x14ac:dyDescent="0.3">
      <c r="B319" s="34"/>
      <c r="C319" s="6" t="s">
        <v>2</v>
      </c>
      <c r="D319" s="6" t="s">
        <v>252</v>
      </c>
      <c r="E319" s="3">
        <v>2.2801139718739192</v>
      </c>
      <c r="F319" s="33"/>
    </row>
    <row r="320" spans="2:6" x14ac:dyDescent="0.3">
      <c r="B320" s="34"/>
      <c r="C320" s="1" t="s">
        <v>4</v>
      </c>
      <c r="D320" s="2" t="s">
        <v>136</v>
      </c>
      <c r="E320" s="3">
        <v>6.4098272622773118</v>
      </c>
      <c r="F320" s="33"/>
    </row>
    <row r="321" spans="2:6" x14ac:dyDescent="0.3">
      <c r="B321" s="34"/>
      <c r="C321" s="1" t="s">
        <v>11</v>
      </c>
      <c r="D321" s="2" t="s">
        <v>136</v>
      </c>
      <c r="E321" s="3">
        <v>56.190676871465016</v>
      </c>
      <c r="F321" s="33"/>
    </row>
    <row r="322" spans="2:6" x14ac:dyDescent="0.3">
      <c r="B322" s="34"/>
      <c r="C322" s="1" t="s">
        <v>12</v>
      </c>
      <c r="D322" s="2" t="s">
        <v>136</v>
      </c>
      <c r="E322" s="3">
        <v>13.09528486411261</v>
      </c>
      <c r="F322" s="33"/>
    </row>
    <row r="323" spans="2:6" x14ac:dyDescent="0.3">
      <c r="B323" s="34"/>
      <c r="C323" s="6" t="s">
        <v>7</v>
      </c>
      <c r="D323" s="2" t="s">
        <v>116</v>
      </c>
      <c r="E323" s="3">
        <v>8.4051977743036304</v>
      </c>
      <c r="F323" s="33"/>
    </row>
    <row r="325" spans="2:6" x14ac:dyDescent="0.3">
      <c r="B325" s="34" t="s">
        <v>253</v>
      </c>
      <c r="C325" s="1" t="s">
        <v>27</v>
      </c>
      <c r="D325" s="2"/>
      <c r="E325" s="22">
        <v>11.680691538749999</v>
      </c>
      <c r="F325" s="33">
        <v>53.905236577046082</v>
      </c>
    </row>
    <row r="326" spans="2:6" x14ac:dyDescent="0.3">
      <c r="B326" s="34"/>
      <c r="C326" s="6" t="s">
        <v>2</v>
      </c>
      <c r="D326" s="6" t="s">
        <v>252</v>
      </c>
      <c r="E326" s="3">
        <v>2.4172744220351996</v>
      </c>
      <c r="F326" s="33"/>
    </row>
    <row r="327" spans="2:6" x14ac:dyDescent="0.3">
      <c r="B327" s="34"/>
      <c r="C327" s="1" t="s">
        <v>4</v>
      </c>
      <c r="D327" s="2" t="s">
        <v>136</v>
      </c>
      <c r="E327" s="3">
        <v>5.829226966781178</v>
      </c>
      <c r="F327" s="33"/>
    </row>
    <row r="328" spans="2:6" x14ac:dyDescent="0.3">
      <c r="B328" s="34"/>
      <c r="C328" s="1" t="s">
        <v>11</v>
      </c>
      <c r="D328" s="2" t="s">
        <v>136</v>
      </c>
      <c r="E328" s="3">
        <v>21.356934555927342</v>
      </c>
      <c r="F328" s="33"/>
    </row>
    <row r="329" spans="2:6" x14ac:dyDescent="0.3">
      <c r="B329" s="34"/>
      <c r="C329" s="1" t="s">
        <v>12</v>
      </c>
      <c r="D329" s="2" t="s">
        <v>136</v>
      </c>
      <c r="E329" s="3">
        <v>4.977251697355948</v>
      </c>
      <c r="F329" s="33"/>
    </row>
    <row r="330" spans="2:6" x14ac:dyDescent="0.3">
      <c r="B330" s="34"/>
      <c r="C330" s="6" t="s">
        <v>7</v>
      </c>
      <c r="D330" s="2" t="s">
        <v>116</v>
      </c>
      <c r="E330" s="3">
        <v>7.6438573961964167</v>
      </c>
      <c r="F330" s="33"/>
    </row>
    <row r="331" spans="2:6" ht="15" thickBot="1" x14ac:dyDescent="0.35"/>
    <row r="332" spans="2:6" x14ac:dyDescent="0.3">
      <c r="B332" s="31" t="s">
        <v>261</v>
      </c>
      <c r="C332" s="28"/>
    </row>
    <row r="333" spans="2:6" ht="15" thickBot="1" x14ac:dyDescent="0.35">
      <c r="B333" s="29" t="s">
        <v>268</v>
      </c>
      <c r="C333" s="30">
        <f>SUM(F3:F330)</f>
        <v>6680.7807428960941</v>
      </c>
    </row>
  </sheetData>
  <mergeCells count="94">
    <mergeCell ref="B318:B323"/>
    <mergeCell ref="F318:F323"/>
    <mergeCell ref="B325:B330"/>
    <mergeCell ref="F325:F330"/>
    <mergeCell ref="B297:B302"/>
    <mergeCell ref="F297:F302"/>
    <mergeCell ref="B304:B309"/>
    <mergeCell ref="F304:F309"/>
    <mergeCell ref="B311:B316"/>
    <mergeCell ref="F311:F316"/>
    <mergeCell ref="B276:B281"/>
    <mergeCell ref="F276:F281"/>
    <mergeCell ref="B283:B288"/>
    <mergeCell ref="F283:F288"/>
    <mergeCell ref="B290:B295"/>
    <mergeCell ref="F290:F295"/>
    <mergeCell ref="B255:B260"/>
    <mergeCell ref="F255:F260"/>
    <mergeCell ref="B262:B267"/>
    <mergeCell ref="F262:F267"/>
    <mergeCell ref="B269:B274"/>
    <mergeCell ref="F269:F274"/>
    <mergeCell ref="B234:B239"/>
    <mergeCell ref="F234:F239"/>
    <mergeCell ref="B241:B246"/>
    <mergeCell ref="F241:F246"/>
    <mergeCell ref="B248:B253"/>
    <mergeCell ref="F248:F253"/>
    <mergeCell ref="B213:B218"/>
    <mergeCell ref="F213:F218"/>
    <mergeCell ref="B220:B225"/>
    <mergeCell ref="F220:F225"/>
    <mergeCell ref="B227:B232"/>
    <mergeCell ref="F227:F232"/>
    <mergeCell ref="B192:B197"/>
    <mergeCell ref="F192:F197"/>
    <mergeCell ref="B199:B204"/>
    <mergeCell ref="F199:F204"/>
    <mergeCell ref="B206:B211"/>
    <mergeCell ref="F206:F211"/>
    <mergeCell ref="B171:B176"/>
    <mergeCell ref="F171:F176"/>
    <mergeCell ref="B178:B183"/>
    <mergeCell ref="F178:F183"/>
    <mergeCell ref="B185:B190"/>
    <mergeCell ref="F185:F190"/>
    <mergeCell ref="B150:B155"/>
    <mergeCell ref="F150:F155"/>
    <mergeCell ref="B157:B162"/>
    <mergeCell ref="F157:F162"/>
    <mergeCell ref="B164:B169"/>
    <mergeCell ref="F164:F169"/>
    <mergeCell ref="B129:B134"/>
    <mergeCell ref="F129:F134"/>
    <mergeCell ref="B136:B141"/>
    <mergeCell ref="F136:F141"/>
    <mergeCell ref="B143:B148"/>
    <mergeCell ref="F143:F148"/>
    <mergeCell ref="B108:B113"/>
    <mergeCell ref="F108:F113"/>
    <mergeCell ref="B115:B120"/>
    <mergeCell ref="F115:F120"/>
    <mergeCell ref="B122:B127"/>
    <mergeCell ref="F122:F127"/>
    <mergeCell ref="B87:B92"/>
    <mergeCell ref="F87:F92"/>
    <mergeCell ref="B94:B99"/>
    <mergeCell ref="F94:F99"/>
    <mergeCell ref="B101:B106"/>
    <mergeCell ref="F101:F106"/>
    <mergeCell ref="B66:B71"/>
    <mergeCell ref="F66:F71"/>
    <mergeCell ref="B73:B78"/>
    <mergeCell ref="F73:F78"/>
    <mergeCell ref="B80:B85"/>
    <mergeCell ref="F80:F85"/>
    <mergeCell ref="B45:B50"/>
    <mergeCell ref="F45:F50"/>
    <mergeCell ref="B52:B57"/>
    <mergeCell ref="F52:F57"/>
    <mergeCell ref="B59:B64"/>
    <mergeCell ref="F59:F64"/>
    <mergeCell ref="B24:B29"/>
    <mergeCell ref="F24:F29"/>
    <mergeCell ref="B31:B36"/>
    <mergeCell ref="F31:F36"/>
    <mergeCell ref="B38:B43"/>
    <mergeCell ref="F38:F43"/>
    <mergeCell ref="B3:B8"/>
    <mergeCell ref="F3:F8"/>
    <mergeCell ref="B10:B15"/>
    <mergeCell ref="F10:F15"/>
    <mergeCell ref="B17:B22"/>
    <mergeCell ref="F17:F2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9"/>
  <sheetViews>
    <sheetView workbookViewId="0">
      <selection activeCell="C20" sqref="C20"/>
    </sheetView>
  </sheetViews>
  <sheetFormatPr baseColWidth="10" defaultRowHeight="14.4" x14ac:dyDescent="0.3"/>
  <cols>
    <col min="2" max="2" width="20.44140625" customWidth="1"/>
    <col min="3" max="3" width="17.6640625" customWidth="1"/>
    <col min="4" max="4" width="20.88671875" customWidth="1"/>
    <col min="6" max="6" width="20.33203125" customWidth="1"/>
  </cols>
  <sheetData>
    <row r="2" spans="2:6" ht="31.2" x14ac:dyDescent="0.3">
      <c r="B2" s="8" t="s">
        <v>13</v>
      </c>
      <c r="C2" s="8" t="s">
        <v>14</v>
      </c>
      <c r="D2" s="9"/>
      <c r="E2" s="10" t="s">
        <v>15</v>
      </c>
      <c r="F2" s="11" t="s">
        <v>16</v>
      </c>
    </row>
    <row r="3" spans="2:6" x14ac:dyDescent="0.3">
      <c r="B3" s="34" t="s">
        <v>254</v>
      </c>
      <c r="C3" s="1" t="s">
        <v>57</v>
      </c>
      <c r="D3" s="2"/>
      <c r="E3" s="20">
        <v>2.8855999999999997</v>
      </c>
      <c r="F3" s="33">
        <v>36.233288115121844</v>
      </c>
    </row>
    <row r="4" spans="2:6" x14ac:dyDescent="0.3">
      <c r="B4" s="34"/>
      <c r="C4" s="6" t="s">
        <v>20</v>
      </c>
      <c r="D4" s="6"/>
      <c r="E4" s="3">
        <v>31.986217912499999</v>
      </c>
      <c r="F4" s="33"/>
    </row>
    <row r="5" spans="2:6" x14ac:dyDescent="0.3">
      <c r="B5" s="34"/>
      <c r="C5" s="6" t="s">
        <v>4</v>
      </c>
      <c r="D5" s="6" t="s">
        <v>255</v>
      </c>
      <c r="E5" s="3">
        <v>0.54810137683065863</v>
      </c>
      <c r="F5" s="33"/>
    </row>
    <row r="6" spans="2:6" x14ac:dyDescent="0.3">
      <c r="B6" s="34"/>
      <c r="C6" s="6" t="s">
        <v>256</v>
      </c>
      <c r="D6" s="2" t="s">
        <v>257</v>
      </c>
      <c r="E6" s="3">
        <v>0.81336882579118597</v>
      </c>
      <c r="F6" s="33"/>
    </row>
    <row r="8" spans="2:6" x14ac:dyDescent="0.3">
      <c r="B8" s="34" t="s">
        <v>258</v>
      </c>
      <c r="C8" s="1" t="s">
        <v>4</v>
      </c>
      <c r="D8" s="2" t="s">
        <v>259</v>
      </c>
      <c r="E8" s="3">
        <v>0.51075131518463657</v>
      </c>
      <c r="F8" s="33">
        <v>1.8948124883472264</v>
      </c>
    </row>
    <row r="9" spans="2:6" x14ac:dyDescent="0.3">
      <c r="B9" s="34"/>
      <c r="C9" s="1" t="s">
        <v>11</v>
      </c>
      <c r="D9" s="2" t="s">
        <v>259</v>
      </c>
      <c r="E9" s="3">
        <v>0.85088739262504165</v>
      </c>
      <c r="F9" s="33"/>
    </row>
    <row r="10" spans="2:6" x14ac:dyDescent="0.3">
      <c r="B10" s="34"/>
      <c r="C10" s="1" t="s">
        <v>12</v>
      </c>
      <c r="D10" s="2" t="s">
        <v>259</v>
      </c>
      <c r="E10" s="3">
        <v>0.19830002794227666</v>
      </c>
      <c r="F10" s="33"/>
    </row>
    <row r="11" spans="2:6" x14ac:dyDescent="0.3">
      <c r="B11" s="34"/>
      <c r="C11" s="6" t="s">
        <v>256</v>
      </c>
      <c r="D11" s="2" t="s">
        <v>257</v>
      </c>
      <c r="E11" s="3">
        <v>0.33487375259527158</v>
      </c>
      <c r="F11" s="33"/>
    </row>
    <row r="13" spans="2:6" x14ac:dyDescent="0.3">
      <c r="B13" s="34" t="s">
        <v>260</v>
      </c>
      <c r="C13" s="1" t="s">
        <v>4</v>
      </c>
      <c r="D13" s="2" t="s">
        <v>259</v>
      </c>
      <c r="E13" s="3">
        <v>1.9153174319423873</v>
      </c>
      <c r="F13" s="33">
        <v>9.6728076792435171</v>
      </c>
    </row>
    <row r="14" spans="2:6" x14ac:dyDescent="0.3">
      <c r="B14" s="34"/>
      <c r="C14" s="1" t="s">
        <v>11</v>
      </c>
      <c r="D14" s="2" t="s">
        <v>259</v>
      </c>
      <c r="E14" s="3">
        <v>4.254436963125209</v>
      </c>
      <c r="F14" s="33"/>
    </row>
    <row r="15" spans="2:6" x14ac:dyDescent="0.3">
      <c r="B15" s="34"/>
      <c r="C15" s="1" t="s">
        <v>12</v>
      </c>
      <c r="D15" s="2" t="s">
        <v>259</v>
      </c>
      <c r="E15" s="3">
        <v>0.99150013971138329</v>
      </c>
      <c r="F15" s="33"/>
    </row>
    <row r="16" spans="2:6" x14ac:dyDescent="0.3">
      <c r="B16" s="34"/>
      <c r="C16" s="6" t="s">
        <v>256</v>
      </c>
      <c r="D16" s="2" t="s">
        <v>257</v>
      </c>
      <c r="E16" s="3">
        <v>2.5115531444645374</v>
      </c>
      <c r="F16" s="33"/>
    </row>
    <row r="17" spans="2:3" ht="15" thickBot="1" x14ac:dyDescent="0.35"/>
    <row r="18" spans="2:3" x14ac:dyDescent="0.3">
      <c r="B18" s="31" t="s">
        <v>261</v>
      </c>
      <c r="C18" s="28"/>
    </row>
    <row r="19" spans="2:3" ht="15" thickBot="1" x14ac:dyDescent="0.35">
      <c r="B19" s="29" t="s">
        <v>268</v>
      </c>
      <c r="C19" s="30">
        <f>SUM(F3:F16)</f>
        <v>47.800908282712591</v>
      </c>
    </row>
  </sheetData>
  <mergeCells count="6">
    <mergeCell ref="B3:B6"/>
    <mergeCell ref="F3:F6"/>
    <mergeCell ref="B8:B11"/>
    <mergeCell ref="F8:F11"/>
    <mergeCell ref="B13:B16"/>
    <mergeCell ref="F13:F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RECEPCION</vt:lpstr>
      <vt:lpstr>ADECUACION</vt:lpstr>
      <vt:lpstr>DESCREMADO</vt:lpstr>
      <vt:lpstr>ADICION DE INSUMOS</vt:lpstr>
      <vt:lpstr>PARTIR CUAJADA</vt:lpstr>
      <vt:lpstr>DESUERADO</vt:lpstr>
      <vt:lpstr>LICUADO</vt:lpstr>
      <vt:lpstr>HILADO</vt:lpstr>
      <vt:lpstr>MOLDEADO</vt:lpstr>
      <vt:lpstr>DESMOLDE</vt:lpstr>
      <vt:lpstr>CORTAR-TAJAR</vt:lpstr>
      <vt:lpstr>SEPARADO</vt:lpstr>
      <vt:lpstr>EMPAQUE</vt:lpstr>
      <vt:lpstr>SELLADO AL VACIO</vt:lpstr>
      <vt:lpstr>MADURADO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Contador</dc:creator>
  <cp:lastModifiedBy>samanta</cp:lastModifiedBy>
  <dcterms:created xsi:type="dcterms:W3CDTF">2016-11-30T19:57:21Z</dcterms:created>
  <dcterms:modified xsi:type="dcterms:W3CDTF">2017-03-12T17:24:34Z</dcterms:modified>
</cp:coreProperties>
</file>